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ADM\Desktop\Banheiro Lago Azul\"/>
    </mc:Choice>
  </mc:AlternateContent>
  <xr:revisionPtr revIDLastSave="0" documentId="13_ncr:1_{94ECE57A-74F6-49EC-B4FB-C8E6651FCDB2}" xr6:coauthVersionLast="47" xr6:coauthVersionMax="47" xr10:uidLastSave="{00000000-0000-0000-0000-000000000000}"/>
  <bookViews>
    <workbookView xWindow="-120" yWindow="-120" windowWidth="29040" windowHeight="16440" firstSheet="2" activeTab="4" xr2:uid="{00000000-000D-0000-FFFF-FFFF00000000}"/>
  </bookViews>
  <sheets>
    <sheet name="DESCRIÇÃO" sheetId="1" state="hidden" r:id="rId1"/>
    <sheet name="QCI" sheetId="23" state="hidden" r:id="rId2"/>
    <sheet name="DESCRIÇÃO DE ORÇAMENTO" sheetId="18" r:id="rId3"/>
    <sheet name="PLANILHA" sheetId="2" state="hidden" r:id="rId4"/>
    <sheet name="PLANILHA ORÇAMENTÁRIA" sheetId="15" r:id="rId5"/>
    <sheet name="COMPOSIÇÕES" sheetId="21" state="hidden" r:id="rId6"/>
    <sheet name="CRONOGRAMA" sheetId="5" state="hidden" r:id="rId7"/>
    <sheet name="COMPOSIÇÕES " sheetId="24" r:id="rId8"/>
    <sheet name="MEM. CAL. CONTRUÇÕES" sheetId="27" r:id="rId9"/>
    <sheet name="CRONOGRAMA FF" sheetId="17" r:id="rId10"/>
    <sheet name="CAL VOL. REDE COL." sheetId="9" state="hidden" r:id="rId11"/>
    <sheet name="CÁLCULO DE VOL E ESC REDE PRIN." sheetId="10" state="hidden" r:id="rId12"/>
    <sheet name="CALC. DIMEN." sheetId="19" state="hidden" r:id="rId13"/>
    <sheet name="CAL VERIFICAÇÕES" sheetId="14" state="hidden" r:id="rId14"/>
    <sheet name="CALC. VOL PV" sheetId="11" state="hidden" r:id="rId15"/>
    <sheet name="CALC. VOL BL" sheetId="12" state="hidden" r:id="rId16"/>
    <sheet name="CALC. TRANSPORTES" sheetId="13" state="hidden" r:id="rId17"/>
    <sheet name="CALC. TRANSPORTES (2)" sheetId="22" state="hidden" r:id="rId18"/>
    <sheet name="BDI" sheetId="6" r:id="rId19"/>
    <sheet name="CURVA ABC" sheetId="26" state="hidden" r:id="rId20"/>
  </sheets>
  <externalReferences>
    <externalReference r:id="rId21"/>
  </externalReferences>
  <definedNames>
    <definedName name="_xlnm._FilterDatabase" localSheetId="4" hidden="1">'PLANILHA ORÇAMENTÁRIA'!$A$6:$I$95</definedName>
    <definedName name="_xlnm.Print_Area" localSheetId="13">'CAL VERIFICAÇÕES'!$A$1:$R$33</definedName>
    <definedName name="_xlnm.Print_Area" localSheetId="12">'CALC. DIMEN.'!$A$1:$M$33</definedName>
    <definedName name="_xlnm.Print_Area" localSheetId="7">'COMPOSIÇÕES '!$A$1:$G$56</definedName>
    <definedName name="_xlnm.Print_Area" localSheetId="9">'CRONOGRAMA FF'!$A$1:$I$26</definedName>
    <definedName name="_xlnm.Print_Area" localSheetId="19">'CURVA ABC'!$A$1:$I$25</definedName>
    <definedName name="_xlnm.Print_Area" localSheetId="2">'DESCRIÇÃO DE ORÇAMENTO'!$A$1:$G$24</definedName>
    <definedName name="_xlnm.Print_Area" localSheetId="8">'MEM. CAL. CONTRUÇÕES'!$A$1:$F$237</definedName>
    <definedName name="_xlnm.Print_Area" localSheetId="4">'PLANILHA ORÇAMENTÁRIA'!$A$1:$I$98</definedName>
    <definedName name="_xlnm.Print_Area" localSheetId="1">QCI!$A$1:$H$24</definedName>
    <definedName name="_xlnm.Print_Titles" localSheetId="4">'PLANILHA ORÇAMENTÁRIA'!$5:$6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5" i="15" l="1"/>
  <c r="I10" i="17"/>
  <c r="I11" i="17"/>
  <c r="I12" i="17"/>
  <c r="I13" i="17"/>
  <c r="I14" i="17"/>
  <c r="I15" i="17"/>
  <c r="I16" i="17"/>
  <c r="I17" i="17"/>
  <c r="I18" i="17"/>
  <c r="I9" i="17"/>
  <c r="B17" i="18"/>
  <c r="B16" i="18"/>
  <c r="B15" i="18"/>
  <c r="B14" i="18"/>
  <c r="B13" i="18"/>
  <c r="B12" i="18"/>
  <c r="B11" i="18"/>
  <c r="B10" i="18"/>
  <c r="B9" i="18"/>
  <c r="B8" i="18"/>
  <c r="G31" i="24" l="1"/>
  <c r="G30" i="24"/>
  <c r="G32" i="24" s="1"/>
  <c r="G18" i="15" s="1"/>
  <c r="F17" i="15"/>
  <c r="F18" i="15"/>
  <c r="F15" i="15"/>
  <c r="F14" i="15"/>
  <c r="F16" i="15" s="1"/>
  <c r="F41" i="15" l="1"/>
  <c r="D57" i="27"/>
  <c r="D58" i="27" s="1"/>
  <c r="D53" i="27"/>
  <c r="F38" i="15" s="1"/>
  <c r="D52" i="27"/>
  <c r="F37" i="15" s="1"/>
  <c r="D49" i="27"/>
  <c r="D50" i="27" s="1"/>
  <c r="F36" i="15" s="1"/>
  <c r="D43" i="27"/>
  <c r="D44" i="27" s="1"/>
  <c r="F35" i="15" s="1"/>
  <c r="D46" i="27"/>
  <c r="D47" i="27" s="1"/>
  <c r="D40" i="27"/>
  <c r="F32" i="15" s="1"/>
  <c r="D24" i="27"/>
  <c r="D25" i="27" s="1"/>
  <c r="F26" i="15" s="1"/>
  <c r="D39" i="27"/>
  <c r="D41" i="27" s="1"/>
  <c r="D34" i="27"/>
  <c r="D33" i="27"/>
  <c r="D30" i="27"/>
  <c r="D31" i="27" s="1"/>
  <c r="F27" i="15" s="1"/>
  <c r="D27" i="27"/>
  <c r="D28" i="27" s="1"/>
  <c r="F28" i="15" s="1"/>
  <c r="D21" i="27"/>
  <c r="D20" i="27"/>
  <c r="D17" i="27"/>
  <c r="F23" i="15" s="1"/>
  <c r="D16" i="27"/>
  <c r="F22" i="15" s="1"/>
  <c r="D229" i="27"/>
  <c r="D230" i="27" s="1"/>
  <c r="D114" i="27"/>
  <c r="D115" i="27"/>
  <c r="D175" i="27"/>
  <c r="D176" i="27" s="1"/>
  <c r="F69" i="15" s="1"/>
  <c r="D80" i="27"/>
  <c r="D77" i="27"/>
  <c r="D74" i="27"/>
  <c r="D71" i="27"/>
  <c r="D68" i="27"/>
  <c r="D65" i="27"/>
  <c r="D62" i="27"/>
  <c r="D112" i="27"/>
  <c r="D111" i="27"/>
  <c r="D224" i="27"/>
  <c r="D225" i="27" s="1"/>
  <c r="D219" i="27"/>
  <c r="D218" i="27"/>
  <c r="D213" i="27"/>
  <c r="D212" i="27"/>
  <c r="D160" i="27"/>
  <c r="D159" i="27"/>
  <c r="D158" i="27"/>
  <c r="D157" i="27"/>
  <c r="D156" i="27"/>
  <c r="D155" i="27"/>
  <c r="D154" i="27"/>
  <c r="D180" i="27"/>
  <c r="D181" i="27" s="1"/>
  <c r="D148" i="27"/>
  <c r="D147" i="27"/>
  <c r="D146" i="27"/>
  <c r="D145" i="27"/>
  <c r="D144" i="27"/>
  <c r="D143" i="27"/>
  <c r="D142" i="27"/>
  <c r="D205" i="27"/>
  <c r="D193" i="27"/>
  <c r="D192" i="27"/>
  <c r="D191" i="27"/>
  <c r="D186" i="27"/>
  <c r="D187" i="27"/>
  <c r="D170" i="27"/>
  <c r="D169" i="27"/>
  <c r="D168" i="27"/>
  <c r="D167" i="27"/>
  <c r="D166" i="27"/>
  <c r="D165" i="27"/>
  <c r="D164" i="27"/>
  <c r="D126" i="27"/>
  <c r="D127" i="27" s="1"/>
  <c r="D201" i="27"/>
  <c r="F62" i="15" s="1"/>
  <c r="D200" i="27"/>
  <c r="F63" i="15" s="1"/>
  <c r="D138" i="27"/>
  <c r="D137" i="27"/>
  <c r="D136" i="27"/>
  <c r="D135" i="27"/>
  <c r="D134" i="27"/>
  <c r="D133" i="27"/>
  <c r="D132" i="27"/>
  <c r="D121" i="27"/>
  <c r="D122" i="27" s="1"/>
  <c r="D108" i="27"/>
  <c r="D110" i="27" s="1"/>
  <c r="D106" i="27"/>
  <c r="D105" i="27"/>
  <c r="D103" i="27"/>
  <c r="D102" i="27"/>
  <c r="D100" i="27"/>
  <c r="D99" i="27"/>
  <c r="D97" i="27"/>
  <c r="D96" i="27"/>
  <c r="D94" i="27"/>
  <c r="D93" i="27"/>
  <c r="D91" i="27"/>
  <c r="D90" i="27"/>
  <c r="D88" i="27"/>
  <c r="D87" i="27"/>
  <c r="D81" i="27"/>
  <c r="D78" i="27"/>
  <c r="D75" i="27"/>
  <c r="D72" i="27"/>
  <c r="D69" i="27"/>
  <c r="D66" i="27"/>
  <c r="D63" i="27"/>
  <c r="D10" i="27"/>
  <c r="F44" i="15" s="1"/>
  <c r="F34" i="15" l="1"/>
  <c r="F33" i="15"/>
  <c r="D54" i="27"/>
  <c r="D35" i="27"/>
  <c r="F29" i="15" s="1"/>
  <c r="D22" i="27"/>
  <c r="F24" i="15" s="1"/>
  <c r="D18" i="27"/>
  <c r="D116" i="27"/>
  <c r="D113" i="27"/>
  <c r="D161" i="27"/>
  <c r="F67" i="15" s="1"/>
  <c r="D220" i="27"/>
  <c r="D214" i="27"/>
  <c r="D149" i="27"/>
  <c r="F55" i="15" s="1"/>
  <c r="D194" i="27"/>
  <c r="D206" i="27"/>
  <c r="D188" i="27"/>
  <c r="D171" i="27"/>
  <c r="F66" i="15" s="1"/>
  <c r="D202" i="27"/>
  <c r="D139" i="27"/>
  <c r="D101" i="27"/>
  <c r="D107" i="27"/>
  <c r="D104" i="27"/>
  <c r="D98" i="27"/>
  <c r="D79" i="27"/>
  <c r="D76" i="27"/>
  <c r="D82" i="27"/>
  <c r="D64" i="27"/>
  <c r="D11" i="27"/>
  <c r="D92" i="27"/>
  <c r="D89" i="27"/>
  <c r="D73" i="27"/>
  <c r="D95" i="27"/>
  <c r="D70" i="27"/>
  <c r="D67" i="27"/>
  <c r="D117" i="27" l="1"/>
  <c r="F74" i="15" s="1"/>
  <c r="F75" i="15" s="1"/>
  <c r="D207" i="27"/>
  <c r="D195" i="27"/>
  <c r="D83" i="27"/>
  <c r="F52" i="15" l="1"/>
  <c r="F77" i="15"/>
  <c r="A35" i="24" l="1"/>
  <c r="G41" i="24"/>
  <c r="G40" i="24"/>
  <c r="G39" i="24"/>
  <c r="G38" i="24"/>
  <c r="G37" i="24"/>
  <c r="G42" i="24" l="1"/>
  <c r="G29" i="15" s="1"/>
  <c r="F48" i="15" l="1"/>
  <c r="F50" i="15" s="1"/>
  <c r="B4" i="27" l="1"/>
  <c r="A4" i="27"/>
  <c r="B3" i="27"/>
  <c r="A3" i="27"/>
  <c r="B2" i="27"/>
  <c r="A2" i="27"/>
  <c r="B1" i="27"/>
  <c r="A1" i="27"/>
  <c r="B1" i="26" l="1"/>
  <c r="B2" i="26"/>
  <c r="B3" i="26"/>
  <c r="B4" i="26"/>
  <c r="B13" i="26"/>
  <c r="B11" i="26"/>
  <c r="B10" i="26"/>
  <c r="B20" i="26"/>
  <c r="B18" i="26"/>
  <c r="B15" i="26"/>
  <c r="B12" i="26"/>
  <c r="B14" i="26"/>
  <c r="B19" i="26"/>
  <c r="B16" i="26"/>
  <c r="B17" i="26"/>
  <c r="A9" i="23"/>
  <c r="A10" i="23"/>
  <c r="A11" i="23"/>
  <c r="A12" i="23"/>
  <c r="A13" i="23"/>
  <c r="A14" i="23"/>
  <c r="A15" i="23"/>
  <c r="A16" i="23"/>
  <c r="A17" i="23"/>
  <c r="A8" i="23"/>
  <c r="G24" i="24" l="1"/>
  <c r="G23" i="24"/>
  <c r="B2" i="24"/>
  <c r="B3" i="24"/>
  <c r="B4" i="24"/>
  <c r="B1" i="24"/>
  <c r="B2" i="17"/>
  <c r="B3" i="17"/>
  <c r="B4" i="17"/>
  <c r="B1" i="17"/>
  <c r="B2" i="23"/>
  <c r="B3" i="23"/>
  <c r="B4" i="23"/>
  <c r="B1" i="23"/>
  <c r="B2" i="18"/>
  <c r="B3" i="18"/>
  <c r="B4" i="18"/>
  <c r="B1" i="18"/>
  <c r="G48" i="24"/>
  <c r="G47" i="24"/>
  <c r="G17" i="24"/>
  <c r="G16" i="24"/>
  <c r="G15" i="24"/>
  <c r="G14" i="24"/>
  <c r="G13" i="24"/>
  <c r="G12" i="24"/>
  <c r="G11" i="24"/>
  <c r="A4" i="24"/>
  <c r="A3" i="24"/>
  <c r="A2" i="24"/>
  <c r="A1" i="24"/>
  <c r="A10" i="17"/>
  <c r="A11" i="17"/>
  <c r="A12" i="17"/>
  <c r="A13" i="17"/>
  <c r="A14" i="17"/>
  <c r="A15" i="17"/>
  <c r="A16" i="17"/>
  <c r="A17" i="17"/>
  <c r="A18" i="17"/>
  <c r="A9" i="17"/>
  <c r="B17" i="23"/>
  <c r="B17" i="17"/>
  <c r="B15" i="23"/>
  <c r="B15" i="17"/>
  <c r="B13" i="23"/>
  <c r="B13" i="17"/>
  <c r="B11" i="23"/>
  <c r="B10" i="23"/>
  <c r="B9" i="23"/>
  <c r="B8" i="23"/>
  <c r="B14" i="23" l="1"/>
  <c r="B9" i="17"/>
  <c r="B11" i="17"/>
  <c r="B16" i="23"/>
  <c r="B12" i="23"/>
  <c r="G49" i="24"/>
  <c r="G91" i="15" s="1"/>
  <c r="B16" i="17"/>
  <c r="B12" i="17"/>
  <c r="B18" i="17"/>
  <c r="B14" i="17"/>
  <c r="B10" i="17"/>
  <c r="G25" i="24"/>
  <c r="G12" i="15" s="1"/>
  <c r="G18" i="24"/>
  <c r="G10" i="15" s="1"/>
  <c r="C15" i="22" l="1"/>
  <c r="E15" i="22" s="1"/>
  <c r="F15" i="22" s="1"/>
  <c r="B14" i="22"/>
  <c r="C14" i="22" s="1"/>
  <c r="E14" i="22" s="1"/>
  <c r="F14" i="22" s="1"/>
  <c r="B13" i="22"/>
  <c r="C13" i="22" s="1"/>
  <c r="E13" i="22" s="1"/>
  <c r="F13" i="22" s="1"/>
  <c r="B12" i="22"/>
  <c r="C12" i="22" s="1"/>
  <c r="E12" i="22" s="1"/>
  <c r="F12" i="22" s="1"/>
  <c r="B11" i="22"/>
  <c r="C11" i="22" s="1"/>
  <c r="E11" i="22" s="1"/>
  <c r="F11" i="22" s="1"/>
  <c r="B3" i="22"/>
  <c r="B2" i="22"/>
  <c r="B1" i="22"/>
  <c r="G32" i="21" l="1"/>
  <c r="G31" i="21"/>
  <c r="G30" i="21"/>
  <c r="G29" i="21"/>
  <c r="G23" i="21"/>
  <c r="G22" i="21"/>
  <c r="G21" i="21"/>
  <c r="G15" i="21"/>
  <c r="G14" i="21"/>
  <c r="G13" i="21"/>
  <c r="G12" i="21"/>
  <c r="G11" i="21"/>
  <c r="G10" i="21"/>
  <c r="G9" i="21"/>
  <c r="B4" i="21"/>
  <c r="A4" i="21"/>
  <c r="B3" i="21"/>
  <c r="A3" i="21"/>
  <c r="B2" i="21"/>
  <c r="A2" i="21"/>
  <c r="B1" i="21"/>
  <c r="A1" i="21"/>
  <c r="B14" i="13"/>
  <c r="B13" i="13"/>
  <c r="B12" i="13"/>
  <c r="G18" i="19"/>
  <c r="F18" i="19"/>
  <c r="G17" i="19"/>
  <c r="F17" i="19"/>
  <c r="G16" i="19"/>
  <c r="F16" i="19"/>
  <c r="G15" i="19"/>
  <c r="F15" i="19"/>
  <c r="G14" i="19"/>
  <c r="F14" i="19"/>
  <c r="G13" i="19"/>
  <c r="F13" i="19"/>
  <c r="G12" i="19"/>
  <c r="F12" i="19"/>
  <c r="G11" i="19"/>
  <c r="F11" i="19"/>
  <c r="G10" i="19"/>
  <c r="F10" i="19"/>
  <c r="H9" i="19"/>
  <c r="G9" i="19"/>
  <c r="F9" i="19"/>
  <c r="B3" i="19"/>
  <c r="B2" i="19"/>
  <c r="B1" i="19"/>
  <c r="G33" i="21" l="1"/>
  <c r="H10" i="19"/>
  <c r="H11" i="19" s="1"/>
  <c r="I11" i="19" s="1"/>
  <c r="G16" i="21"/>
  <c r="G24" i="21"/>
  <c r="I9" i="19"/>
  <c r="I10" i="19"/>
  <c r="Q10" i="14"/>
  <c r="K10" i="19" s="1"/>
  <c r="Q11" i="14"/>
  <c r="K11" i="19" s="1"/>
  <c r="Q12" i="14"/>
  <c r="K12" i="19" s="1"/>
  <c r="Q13" i="14"/>
  <c r="K13" i="19" s="1"/>
  <c r="Q14" i="14"/>
  <c r="K14" i="19" s="1"/>
  <c r="Q15" i="14"/>
  <c r="K15" i="19" s="1"/>
  <c r="Q16" i="14"/>
  <c r="K16" i="19" s="1"/>
  <c r="Q17" i="14"/>
  <c r="K17" i="19" s="1"/>
  <c r="Q18" i="14"/>
  <c r="K18" i="19" s="1"/>
  <c r="Q9" i="14"/>
  <c r="K9" i="19" s="1"/>
  <c r="M18" i="14"/>
  <c r="H18" i="14"/>
  <c r="G18" i="14"/>
  <c r="J18" i="14" s="1"/>
  <c r="O18" i="14" s="1"/>
  <c r="P18" i="14" s="1"/>
  <c r="R18" i="14" s="1"/>
  <c r="M17" i="14"/>
  <c r="H17" i="14"/>
  <c r="G17" i="14"/>
  <c r="J17" i="14" s="1"/>
  <c r="M16" i="14"/>
  <c r="H16" i="14"/>
  <c r="G16" i="14"/>
  <c r="J16" i="14" s="1"/>
  <c r="O16" i="14" s="1"/>
  <c r="P16" i="14" s="1"/>
  <c r="R16" i="14" s="1"/>
  <c r="M15" i="14"/>
  <c r="H15" i="14"/>
  <c r="G15" i="14"/>
  <c r="J15" i="14" s="1"/>
  <c r="O15" i="14" s="1"/>
  <c r="P15" i="14" s="1"/>
  <c r="R15" i="14" s="1"/>
  <c r="M14" i="14"/>
  <c r="H14" i="14"/>
  <c r="G14" i="14"/>
  <c r="J14" i="14" s="1"/>
  <c r="O14" i="14" s="1"/>
  <c r="P14" i="14" s="1"/>
  <c r="R14" i="14" s="1"/>
  <c r="M13" i="14"/>
  <c r="H13" i="14"/>
  <c r="G13" i="14"/>
  <c r="J13" i="14" s="1"/>
  <c r="O13" i="14" s="1"/>
  <c r="P13" i="14" s="1"/>
  <c r="R13" i="14" s="1"/>
  <c r="M12" i="14"/>
  <c r="H12" i="14"/>
  <c r="G12" i="14"/>
  <c r="J12" i="14" s="1"/>
  <c r="O12" i="14" s="1"/>
  <c r="P12" i="14" s="1"/>
  <c r="R12" i="14" s="1"/>
  <c r="M11" i="14"/>
  <c r="H11" i="14"/>
  <c r="G11" i="14"/>
  <c r="J11" i="14" s="1"/>
  <c r="O11" i="14" s="1"/>
  <c r="P11" i="14" s="1"/>
  <c r="R11" i="14" s="1"/>
  <c r="H10" i="14"/>
  <c r="H9" i="14"/>
  <c r="M10" i="14"/>
  <c r="G10" i="14"/>
  <c r="J10" i="14" s="1"/>
  <c r="O10" i="14" s="1"/>
  <c r="H12" i="19" l="1"/>
  <c r="O17" i="14"/>
  <c r="P17" i="14" s="1"/>
  <c r="R17" i="14" s="1"/>
  <c r="P10" i="14"/>
  <c r="R10" i="14" s="1"/>
  <c r="M9" i="14"/>
  <c r="I9" i="14"/>
  <c r="I10" i="14" s="1"/>
  <c r="G9" i="14"/>
  <c r="J9" i="14" s="1"/>
  <c r="O9" i="14" s="1"/>
  <c r="B3" i="14"/>
  <c r="B2" i="14"/>
  <c r="B1" i="14"/>
  <c r="F28" i="2"/>
  <c r="B11" i="13"/>
  <c r="J32" i="9"/>
  <c r="H32" i="9"/>
  <c r="I32" i="9" s="1"/>
  <c r="J31" i="9"/>
  <c r="H31" i="9"/>
  <c r="I31" i="9" s="1"/>
  <c r="J30" i="9"/>
  <c r="H30" i="9"/>
  <c r="I30" i="9" s="1"/>
  <c r="J29" i="9"/>
  <c r="H29" i="9"/>
  <c r="I29" i="9" s="1"/>
  <c r="J28" i="9"/>
  <c r="H28" i="9"/>
  <c r="I28" i="9" s="1"/>
  <c r="J27" i="9"/>
  <c r="H27" i="9"/>
  <c r="I27" i="9" s="1"/>
  <c r="J26" i="9"/>
  <c r="H26" i="9"/>
  <c r="K26" i="9" s="1"/>
  <c r="J25" i="9"/>
  <c r="H25" i="9"/>
  <c r="K25" i="9" s="1"/>
  <c r="J24" i="9"/>
  <c r="H24" i="9"/>
  <c r="K24" i="9" s="1"/>
  <c r="J23" i="9"/>
  <c r="H23" i="9"/>
  <c r="K23" i="9" s="1"/>
  <c r="J22" i="9"/>
  <c r="H22" i="9"/>
  <c r="K22" i="9" s="1"/>
  <c r="J21" i="9"/>
  <c r="H21" i="9"/>
  <c r="K21" i="9" s="1"/>
  <c r="J20" i="9"/>
  <c r="H20" i="9"/>
  <c r="K20" i="9" s="1"/>
  <c r="J19" i="9"/>
  <c r="H19" i="9"/>
  <c r="K19" i="9" s="1"/>
  <c r="J18" i="9"/>
  <c r="H18" i="9"/>
  <c r="I18" i="9" s="1"/>
  <c r="F35" i="2"/>
  <c r="F26" i="2"/>
  <c r="F25" i="2"/>
  <c r="G18" i="11"/>
  <c r="E18" i="11"/>
  <c r="H18" i="11" s="1"/>
  <c r="C18" i="11"/>
  <c r="F18" i="11" s="1"/>
  <c r="L18" i="10"/>
  <c r="J18" i="10"/>
  <c r="H18" i="10"/>
  <c r="K18" i="10" s="1"/>
  <c r="D12" i="2"/>
  <c r="D17" i="6"/>
  <c r="C11" i="6"/>
  <c r="D26" i="6" s="1"/>
  <c r="G4" i="18" s="1"/>
  <c r="K27" i="9" l="1"/>
  <c r="K32" i="9"/>
  <c r="J18" i="11"/>
  <c r="K18" i="11" s="1"/>
  <c r="K31" i="9"/>
  <c r="I18" i="10"/>
  <c r="K28" i="9"/>
  <c r="I12" i="19"/>
  <c r="H13" i="19"/>
  <c r="I4" i="2"/>
  <c r="H10" i="2" s="1"/>
  <c r="I10" i="2" s="1"/>
  <c r="I4" i="15"/>
  <c r="K18" i="9"/>
  <c r="K30" i="9"/>
  <c r="K29" i="9"/>
  <c r="K10" i="14"/>
  <c r="I11" i="14"/>
  <c r="P9" i="14"/>
  <c r="R9" i="14" s="1"/>
  <c r="I19" i="9"/>
  <c r="I20" i="9"/>
  <c r="I21" i="9"/>
  <c r="I22" i="9"/>
  <c r="I23" i="9"/>
  <c r="I24" i="9"/>
  <c r="I25" i="9"/>
  <c r="I26" i="9"/>
  <c r="C14" i="13"/>
  <c r="E14" i="13" s="1"/>
  <c r="F14" i="13" s="1"/>
  <c r="C15" i="13"/>
  <c r="E15" i="13" s="1"/>
  <c r="F15" i="13" s="1"/>
  <c r="C11" i="13"/>
  <c r="E11" i="13" s="1"/>
  <c r="F11" i="13" s="1"/>
  <c r="C12" i="13"/>
  <c r="E12" i="13" s="1"/>
  <c r="F12" i="13" s="1"/>
  <c r="C13" i="13"/>
  <c r="E13" i="13" s="1"/>
  <c r="F13" i="13" s="1"/>
  <c r="B3" i="13"/>
  <c r="B2" i="13"/>
  <c r="B1" i="13"/>
  <c r="C9" i="12"/>
  <c r="F9" i="12" s="1"/>
  <c r="G9" i="12"/>
  <c r="H9" i="12"/>
  <c r="B3" i="12"/>
  <c r="B2" i="12"/>
  <c r="B1" i="12"/>
  <c r="G17" i="11"/>
  <c r="E17" i="11"/>
  <c r="H17" i="11" s="1"/>
  <c r="C17" i="11"/>
  <c r="F17" i="11" s="1"/>
  <c r="G16" i="11"/>
  <c r="E16" i="11"/>
  <c r="H16" i="11" s="1"/>
  <c r="C16" i="11"/>
  <c r="F16" i="11" s="1"/>
  <c r="G15" i="11"/>
  <c r="E15" i="11"/>
  <c r="H15" i="11" s="1"/>
  <c r="C15" i="11"/>
  <c r="F15" i="11" s="1"/>
  <c r="G14" i="11"/>
  <c r="E14" i="11"/>
  <c r="H14" i="11" s="1"/>
  <c r="C14" i="11"/>
  <c r="F14" i="11" s="1"/>
  <c r="G13" i="11"/>
  <c r="E13" i="11"/>
  <c r="H13" i="11" s="1"/>
  <c r="C13" i="11"/>
  <c r="F13" i="11" s="1"/>
  <c r="G12" i="11"/>
  <c r="E12" i="11"/>
  <c r="H12" i="11" s="1"/>
  <c r="C12" i="11"/>
  <c r="F12" i="11" s="1"/>
  <c r="G11" i="11"/>
  <c r="E11" i="11"/>
  <c r="H11" i="11" s="1"/>
  <c r="C11" i="11"/>
  <c r="F11" i="11" s="1"/>
  <c r="E10" i="11"/>
  <c r="H10" i="11" s="1"/>
  <c r="C10" i="11"/>
  <c r="F10" i="11" s="1"/>
  <c r="E9" i="11"/>
  <c r="H9" i="11" s="1"/>
  <c r="C9" i="11"/>
  <c r="F9" i="11" s="1"/>
  <c r="G10" i="11"/>
  <c r="G9" i="11"/>
  <c r="B3" i="11"/>
  <c r="B2" i="11"/>
  <c r="B1" i="11"/>
  <c r="J9" i="9"/>
  <c r="H9" i="9"/>
  <c r="I9" i="9" s="1"/>
  <c r="J10" i="9"/>
  <c r="L17" i="10"/>
  <c r="J17" i="10"/>
  <c r="H17" i="10"/>
  <c r="K17" i="10" s="1"/>
  <c r="L16" i="10"/>
  <c r="J16" i="10"/>
  <c r="H16" i="10"/>
  <c r="I16" i="10" s="1"/>
  <c r="L15" i="10"/>
  <c r="J15" i="10"/>
  <c r="H15" i="10"/>
  <c r="I15" i="10" s="1"/>
  <c r="L14" i="10"/>
  <c r="J14" i="10"/>
  <c r="H14" i="10"/>
  <c r="K14" i="10" s="1"/>
  <c r="L13" i="10"/>
  <c r="J13" i="10"/>
  <c r="H13" i="10"/>
  <c r="I13" i="10" s="1"/>
  <c r="L12" i="10"/>
  <c r="J12" i="10"/>
  <c r="H12" i="10"/>
  <c r="I12" i="10" s="1"/>
  <c r="L11" i="10"/>
  <c r="J11" i="10"/>
  <c r="H11" i="10"/>
  <c r="I11" i="10" s="1"/>
  <c r="L10" i="10"/>
  <c r="J10" i="10"/>
  <c r="H10" i="10"/>
  <c r="K10" i="10" s="1"/>
  <c r="L9" i="10"/>
  <c r="J9" i="10"/>
  <c r="H9" i="10"/>
  <c r="I9" i="10" s="1"/>
  <c r="B3" i="10"/>
  <c r="B2" i="10"/>
  <c r="B1" i="10"/>
  <c r="J11" i="9"/>
  <c r="J12" i="9"/>
  <c r="J13" i="9"/>
  <c r="J14" i="9"/>
  <c r="J15" i="9"/>
  <c r="J16" i="9"/>
  <c r="J17" i="9"/>
  <c r="H10" i="9"/>
  <c r="K10" i="9" s="1"/>
  <c r="H11" i="9"/>
  <c r="I11" i="9" s="1"/>
  <c r="H12" i="9"/>
  <c r="I12" i="9" s="1"/>
  <c r="H13" i="9"/>
  <c r="K13" i="9" s="1"/>
  <c r="H14" i="9"/>
  <c r="I14" i="9" s="1"/>
  <c r="H15" i="9"/>
  <c r="I15" i="9" s="1"/>
  <c r="H16" i="9"/>
  <c r="I16" i="9" s="1"/>
  <c r="H17" i="9"/>
  <c r="K17" i="9" s="1"/>
  <c r="B3" i="9"/>
  <c r="B2" i="9"/>
  <c r="B1" i="9"/>
  <c r="K10" i="5"/>
  <c r="K11" i="5"/>
  <c r="K12" i="5"/>
  <c r="K9" i="5"/>
  <c r="A12" i="5"/>
  <c r="A11" i="5"/>
  <c r="A10" i="5"/>
  <c r="A9" i="5"/>
  <c r="B3" i="5"/>
  <c r="B2" i="5"/>
  <c r="B1" i="5"/>
  <c r="G12" i="2"/>
  <c r="B11" i="1"/>
  <c r="B10" i="1"/>
  <c r="B9" i="1"/>
  <c r="B10" i="5" s="1"/>
  <c r="B8" i="1"/>
  <c r="B4" i="1"/>
  <c r="B3" i="1"/>
  <c r="B1" i="1"/>
  <c r="H89" i="15" l="1"/>
  <c r="I89" i="15" s="1"/>
  <c r="H46" i="15"/>
  <c r="I46" i="15" s="1"/>
  <c r="H91" i="15"/>
  <c r="I91" i="15" s="1"/>
  <c r="H17" i="15"/>
  <c r="I17" i="15" s="1"/>
  <c r="H71" i="15"/>
  <c r="I71" i="15" s="1"/>
  <c r="H14" i="15"/>
  <c r="I14" i="15" s="1"/>
  <c r="H15" i="15"/>
  <c r="I15" i="15" s="1"/>
  <c r="H16" i="15"/>
  <c r="I16" i="15" s="1"/>
  <c r="H18" i="15"/>
  <c r="I18" i="15" s="1"/>
  <c r="H50" i="15"/>
  <c r="I50" i="15" s="1"/>
  <c r="H69" i="15"/>
  <c r="I69" i="15" s="1"/>
  <c r="H83" i="15"/>
  <c r="I83" i="15" s="1"/>
  <c r="H81" i="15"/>
  <c r="I81" i="15" s="1"/>
  <c r="H84" i="15"/>
  <c r="I84" i="15" s="1"/>
  <c r="H82" i="15"/>
  <c r="I82" i="15" s="1"/>
  <c r="H80" i="15"/>
  <c r="I80" i="15" s="1"/>
  <c r="H33" i="15"/>
  <c r="I33" i="15" s="1"/>
  <c r="H28" i="15"/>
  <c r="I28" i="15" s="1"/>
  <c r="H24" i="15"/>
  <c r="I24" i="15" s="1"/>
  <c r="H41" i="15"/>
  <c r="I41" i="15" s="1"/>
  <c r="H22" i="15"/>
  <c r="I22" i="15" s="1"/>
  <c r="H36" i="15"/>
  <c r="I36" i="15" s="1"/>
  <c r="H25" i="15"/>
  <c r="I25" i="15" s="1"/>
  <c r="H35" i="15"/>
  <c r="I35" i="15" s="1"/>
  <c r="H34" i="15"/>
  <c r="I34" i="15" s="1"/>
  <c r="H32" i="15"/>
  <c r="I32" i="15" s="1"/>
  <c r="H27" i="15"/>
  <c r="I27" i="15" s="1"/>
  <c r="H23" i="15"/>
  <c r="I23" i="15" s="1"/>
  <c r="H37" i="15"/>
  <c r="I37" i="15" s="1"/>
  <c r="H26" i="15"/>
  <c r="I26" i="15" s="1"/>
  <c r="H38" i="15"/>
  <c r="I38" i="15" s="1"/>
  <c r="H29" i="15"/>
  <c r="I29" i="15" s="1"/>
  <c r="H16" i="2"/>
  <c r="H26" i="2"/>
  <c r="I26" i="2" s="1"/>
  <c r="H31" i="2"/>
  <c r="I31" i="2" s="1"/>
  <c r="H34" i="2"/>
  <c r="I34" i="2" s="1"/>
  <c r="H15" i="2"/>
  <c r="H62" i="15"/>
  <c r="I62" i="15" s="1"/>
  <c r="H77" i="15"/>
  <c r="I77" i="15" s="1"/>
  <c r="H63" i="15"/>
  <c r="I63" i="15" s="1"/>
  <c r="H18" i="2"/>
  <c r="H35" i="2"/>
  <c r="I35" i="2" s="1"/>
  <c r="H17" i="2"/>
  <c r="H33" i="2"/>
  <c r="I33" i="2" s="1"/>
  <c r="H20" i="2"/>
  <c r="H38" i="2"/>
  <c r="I38" i="2" s="1"/>
  <c r="H19" i="2"/>
  <c r="H43" i="2"/>
  <c r="H25" i="2"/>
  <c r="I25" i="2" s="1"/>
  <c r="H12" i="2"/>
  <c r="I12" i="2" s="1"/>
  <c r="H28" i="2"/>
  <c r="I28" i="2" s="1"/>
  <c r="H9" i="2"/>
  <c r="I9" i="2" s="1"/>
  <c r="H21" i="2"/>
  <c r="K9" i="10"/>
  <c r="H87" i="15"/>
  <c r="I87" i="15" s="1"/>
  <c r="H75" i="15"/>
  <c r="I75" i="15" s="1"/>
  <c r="H74" i="15"/>
  <c r="I74" i="15" s="1"/>
  <c r="H60" i="15"/>
  <c r="I60" i="15" s="1"/>
  <c r="H58" i="15"/>
  <c r="I58" i="15" s="1"/>
  <c r="H55" i="15"/>
  <c r="I55" i="15" s="1"/>
  <c r="H67" i="15"/>
  <c r="I67" i="15" s="1"/>
  <c r="H66" i="15"/>
  <c r="I66" i="15" s="1"/>
  <c r="H52" i="15"/>
  <c r="I52" i="15" s="1"/>
  <c r="H48" i="15"/>
  <c r="I48" i="15" s="1"/>
  <c r="H44" i="15"/>
  <c r="I44" i="15" s="1"/>
  <c r="H10" i="15"/>
  <c r="I10" i="15" s="1"/>
  <c r="H12" i="15"/>
  <c r="I12" i="15" s="1"/>
  <c r="K15" i="10"/>
  <c r="B4" i="22"/>
  <c r="B4" i="19"/>
  <c r="I13" i="19"/>
  <c r="H14" i="19"/>
  <c r="B9" i="5"/>
  <c r="B11" i="5"/>
  <c r="B2" i="1"/>
  <c r="B4" i="5"/>
  <c r="B4" i="14"/>
  <c r="K13" i="10"/>
  <c r="B12" i="5"/>
  <c r="K11" i="10"/>
  <c r="J33" i="9"/>
  <c r="I12" i="14"/>
  <c r="K11" i="14"/>
  <c r="K9" i="14"/>
  <c r="F43" i="2"/>
  <c r="F15" i="2"/>
  <c r="I15" i="2" s="1"/>
  <c r="F17" i="2"/>
  <c r="F16" i="2"/>
  <c r="K16" i="9"/>
  <c r="K15" i="9"/>
  <c r="K11" i="9"/>
  <c r="K12" i="9"/>
  <c r="K9" i="9"/>
  <c r="J13" i="11"/>
  <c r="K13" i="11" s="1"/>
  <c r="J15" i="11"/>
  <c r="K15" i="11" s="1"/>
  <c r="I17" i="10"/>
  <c r="F19" i="2" s="1"/>
  <c r="J19" i="10"/>
  <c r="L19" i="10"/>
  <c r="B4" i="12"/>
  <c r="B4" i="10"/>
  <c r="B4" i="13"/>
  <c r="B4" i="11"/>
  <c r="B4" i="9"/>
  <c r="J9" i="12"/>
  <c r="K9" i="12" s="1"/>
  <c r="J11" i="11"/>
  <c r="K11" i="11" s="1"/>
  <c r="J17" i="11"/>
  <c r="K17" i="11" s="1"/>
  <c r="J16" i="11"/>
  <c r="K16" i="11" s="1"/>
  <c r="J14" i="11"/>
  <c r="K14" i="11" s="1"/>
  <c r="J12" i="11"/>
  <c r="K12" i="11" s="1"/>
  <c r="J9" i="11"/>
  <c r="J10" i="11"/>
  <c r="K10" i="11" s="1"/>
  <c r="I17" i="9"/>
  <c r="I13" i="9"/>
  <c r="K14" i="9"/>
  <c r="I10" i="9"/>
  <c r="I10" i="10"/>
  <c r="K12" i="10"/>
  <c r="I14" i="10"/>
  <c r="K16" i="10"/>
  <c r="G36" i="2"/>
  <c r="H36" i="2" s="1"/>
  <c r="I36" i="2" s="1"/>
  <c r="H14" i="2"/>
  <c r="H41" i="2"/>
  <c r="I13" i="15" l="1"/>
  <c r="F9" i="18" s="1"/>
  <c r="I19" i="15"/>
  <c r="F10" i="18" s="1"/>
  <c r="I64" i="15"/>
  <c r="F14" i="18" s="1"/>
  <c r="I72" i="15"/>
  <c r="F15" i="18" s="1"/>
  <c r="I42" i="15"/>
  <c r="F11" i="18" s="1"/>
  <c r="I56" i="15"/>
  <c r="F13" i="18" s="1"/>
  <c r="I16" i="2"/>
  <c r="I53" i="15"/>
  <c r="F12" i="18" s="1"/>
  <c r="I19" i="2"/>
  <c r="I78" i="15"/>
  <c r="F16" i="18" s="1"/>
  <c r="I7" i="15"/>
  <c r="F8" i="18" s="1"/>
  <c r="F17" i="18"/>
  <c r="I17" i="2"/>
  <c r="I43" i="2"/>
  <c r="I22" i="2"/>
  <c r="F10" i="1" s="1"/>
  <c r="C11" i="5" s="1"/>
  <c r="G11" i="5" s="1"/>
  <c r="F18" i="2"/>
  <c r="I18" i="2" s="1"/>
  <c r="F21" i="2"/>
  <c r="I21" i="2" s="1"/>
  <c r="I33" i="9"/>
  <c r="I14" i="19"/>
  <c r="H15" i="19"/>
  <c r="K33" i="9"/>
  <c r="G8" i="2"/>
  <c r="H8" i="2" s="1"/>
  <c r="I8" i="2" s="1"/>
  <c r="I7" i="2" s="1"/>
  <c r="F8" i="1" s="1"/>
  <c r="I13" i="14"/>
  <c r="K12" i="14"/>
  <c r="K9" i="11"/>
  <c r="K19" i="11" s="1"/>
  <c r="J19" i="11"/>
  <c r="I19" i="10"/>
  <c r="K19" i="10"/>
  <c r="J10" i="12"/>
  <c r="K10" i="12"/>
  <c r="I92" i="15" l="1"/>
  <c r="H10" i="23"/>
  <c r="J92" i="15"/>
  <c r="H11" i="23"/>
  <c r="C18" i="17"/>
  <c r="C16" i="26"/>
  <c r="C13" i="26"/>
  <c r="C14" i="17"/>
  <c r="C17" i="26"/>
  <c r="C19" i="26"/>
  <c r="E11" i="5"/>
  <c r="F14" i="2"/>
  <c r="I14" i="2" s="1"/>
  <c r="I11" i="5"/>
  <c r="C20" i="26"/>
  <c r="C12" i="17"/>
  <c r="C15" i="26"/>
  <c r="H15" i="23"/>
  <c r="C10" i="26"/>
  <c r="C14" i="26"/>
  <c r="C15" i="17"/>
  <c r="C11" i="26"/>
  <c r="C18" i="26"/>
  <c r="A21" i="22"/>
  <c r="C21" i="22" s="1"/>
  <c r="D21" i="22" s="1"/>
  <c r="C12" i="26"/>
  <c r="I15" i="19"/>
  <c r="H16" i="19"/>
  <c r="F20" i="2"/>
  <c r="I20" i="2" s="1"/>
  <c r="I14" i="14"/>
  <c r="K13" i="14"/>
  <c r="A21" i="13"/>
  <c r="C21" i="13" s="1"/>
  <c r="D21" i="13" s="1"/>
  <c r="C9" i="5"/>
  <c r="I13" i="2" l="1"/>
  <c r="F9" i="1" s="1"/>
  <c r="C10" i="5" s="1"/>
  <c r="G10" i="5" s="1"/>
  <c r="F11" i="23"/>
  <c r="G11" i="23"/>
  <c r="G15" i="23"/>
  <c r="F15" i="23"/>
  <c r="F10" i="23"/>
  <c r="G10" i="23"/>
  <c r="C9" i="17"/>
  <c r="E9" i="17" s="1"/>
  <c r="F18" i="18"/>
  <c r="G18" i="17"/>
  <c r="E14" i="17"/>
  <c r="G14" i="17"/>
  <c r="G12" i="17"/>
  <c r="G15" i="17"/>
  <c r="H13" i="23"/>
  <c r="E12" i="17"/>
  <c r="H8" i="23"/>
  <c r="H14" i="23"/>
  <c r="H17" i="23"/>
  <c r="F17" i="23" s="1"/>
  <c r="G17" i="23" s="1"/>
  <c r="C16" i="17"/>
  <c r="C11" i="17"/>
  <c r="H16" i="23"/>
  <c r="C17" i="17"/>
  <c r="C21" i="26"/>
  <c r="E18" i="17"/>
  <c r="E15" i="17"/>
  <c r="H9" i="23"/>
  <c r="C10" i="17"/>
  <c r="I16" i="19"/>
  <c r="H17" i="19"/>
  <c r="F41" i="2"/>
  <c r="I41" i="2" s="1"/>
  <c r="I39" i="2" s="1"/>
  <c r="I44" i="2" s="1"/>
  <c r="I15" i="14"/>
  <c r="K14" i="14"/>
  <c r="I10" i="5"/>
  <c r="E10" i="5"/>
  <c r="I9" i="5"/>
  <c r="E9" i="5"/>
  <c r="G9" i="5"/>
  <c r="F13" i="23" l="1"/>
  <c r="G13" i="23"/>
  <c r="F8" i="23"/>
  <c r="G8" i="23"/>
  <c r="F16" i="23"/>
  <c r="G16" i="23"/>
  <c r="F9" i="23"/>
  <c r="G9" i="23"/>
  <c r="F14" i="23"/>
  <c r="G14" i="23"/>
  <c r="G9" i="17"/>
  <c r="G11" i="17"/>
  <c r="G10" i="17"/>
  <c r="G17" i="17"/>
  <c r="G16" i="17"/>
  <c r="E16" i="17"/>
  <c r="D20" i="26"/>
  <c r="D15" i="26"/>
  <c r="D11" i="26"/>
  <c r="D18" i="26"/>
  <c r="D13" i="26"/>
  <c r="D12" i="26"/>
  <c r="D16" i="26"/>
  <c r="D17" i="26"/>
  <c r="D14" i="26"/>
  <c r="E17" i="17"/>
  <c r="D19" i="26"/>
  <c r="D10" i="26"/>
  <c r="E10" i="17"/>
  <c r="F11" i="1"/>
  <c r="C12" i="5" s="1"/>
  <c r="I17" i="19"/>
  <c r="H18" i="19"/>
  <c r="K15" i="14"/>
  <c r="I16" i="14"/>
  <c r="F12" i="1"/>
  <c r="E10" i="26" l="1"/>
  <c r="F10" i="26" s="1"/>
  <c r="D21" i="26"/>
  <c r="I18" i="19"/>
  <c r="E11" i="17"/>
  <c r="I17" i="14"/>
  <c r="K17" i="14" s="1"/>
  <c r="K16" i="14"/>
  <c r="I12" i="5"/>
  <c r="I13" i="5" s="1"/>
  <c r="G12" i="5"/>
  <c r="G13" i="5" s="1"/>
  <c r="E12" i="5"/>
  <c r="C13" i="5"/>
  <c r="I18" i="14" l="1"/>
  <c r="K18" i="14" s="1"/>
  <c r="H13" i="5"/>
  <c r="D9" i="5"/>
  <c r="D11" i="5"/>
  <c r="D10" i="5"/>
  <c r="E13" i="5"/>
  <c r="E14" i="5" s="1"/>
  <c r="D12" i="5"/>
  <c r="J13" i="5"/>
  <c r="D13" i="5" l="1"/>
  <c r="G14" i="5"/>
  <c r="I14" i="5" s="1"/>
  <c r="F13" i="5"/>
  <c r="F14" i="5" s="1"/>
  <c r="H14" i="5" s="1"/>
  <c r="J14" i="5" s="1"/>
  <c r="K13" i="5" l="1"/>
  <c r="H12" i="23" l="1"/>
  <c r="C13" i="17"/>
  <c r="G12" i="23" l="1"/>
  <c r="G18" i="23" s="1"/>
  <c r="F12" i="23"/>
  <c r="F18" i="23" s="1"/>
  <c r="G13" i="17"/>
  <c r="H18" i="23"/>
  <c r="E13" i="17"/>
  <c r="C19" i="17"/>
  <c r="G11" i="18"/>
  <c r="G15" i="18"/>
  <c r="G17" i="18"/>
  <c r="G16" i="18"/>
  <c r="G8" i="18"/>
  <c r="G9" i="18"/>
  <c r="G13" i="18"/>
  <c r="G14" i="18"/>
  <c r="G10" i="18"/>
  <c r="G12" i="18"/>
  <c r="E19" i="17" l="1"/>
  <c r="F19" i="17" s="1"/>
  <c r="G19" i="17"/>
  <c r="D17" i="17"/>
  <c r="D9" i="17"/>
  <c r="D15" i="17"/>
  <c r="D14" i="17"/>
  <c r="D11" i="17"/>
  <c r="D12" i="17"/>
  <c r="D18" i="17"/>
  <c r="D10" i="17"/>
  <c r="D16" i="17"/>
  <c r="D13" i="17"/>
  <c r="G18" i="18"/>
  <c r="E20" i="17" l="1"/>
  <c r="G20" i="17"/>
  <c r="F20" i="17"/>
  <c r="H19" i="17"/>
  <c r="I19" i="17" s="1"/>
  <c r="D19" i="17"/>
  <c r="E11" i="26"/>
  <c r="E12" i="26" s="1"/>
  <c r="H20" i="17" l="1"/>
  <c r="E13" i="26"/>
  <c r="F12" i="26"/>
  <c r="F11" i="26"/>
  <c r="F13" i="26" l="1"/>
  <c r="E14" i="26"/>
  <c r="F14" i="26" l="1"/>
  <c r="E15" i="26"/>
  <c r="E16" i="26" l="1"/>
  <c r="F15" i="26"/>
  <c r="F16" i="26" l="1"/>
  <c r="E17" i="26"/>
  <c r="E18" i="26" l="1"/>
  <c r="F17" i="26"/>
  <c r="F18" i="26" l="1"/>
  <c r="E19" i="26"/>
  <c r="E20" i="26" l="1"/>
  <c r="F20" i="26" s="1"/>
  <c r="F19" i="26"/>
</calcChain>
</file>

<file path=xl/sharedStrings.xml><?xml version="1.0" encoding="utf-8"?>
<sst xmlns="http://schemas.openxmlformats.org/spreadsheetml/2006/main" count="1687" uniqueCount="636">
  <si>
    <t>Obra:</t>
  </si>
  <si>
    <t>Proprietário:</t>
  </si>
  <si>
    <t>Local:</t>
  </si>
  <si>
    <t>Data:</t>
  </si>
  <si>
    <t>RESUMO ORÇAMENTO</t>
  </si>
  <si>
    <t>Item</t>
  </si>
  <si>
    <t>DESCRIÇÃO</t>
  </si>
  <si>
    <t>Valores totais</t>
  </si>
  <si>
    <t>1.0</t>
  </si>
  <si>
    <t>2.0</t>
  </si>
  <si>
    <t>3.0</t>
  </si>
  <si>
    <t>4.0</t>
  </si>
  <si>
    <t>TOTAL</t>
  </si>
  <si>
    <t>JOÃO GUSTAVO FARIA DOS SANTOS JÚNIOR</t>
  </si>
  <si>
    <t>ENG. CIVIL - CREA Nº 5064045506</t>
  </si>
  <si>
    <t>BASE DE PREÇOS</t>
  </si>
  <si>
    <t>BDI</t>
  </si>
  <si>
    <t>PLANILHA ORÇAMENTÁRIA</t>
  </si>
  <si>
    <t xml:space="preserve">Código </t>
  </si>
  <si>
    <t>Descrição</t>
  </si>
  <si>
    <t xml:space="preserve">Unid. </t>
  </si>
  <si>
    <t>Quant.</t>
  </si>
  <si>
    <t>Preço unitário (R$)</t>
  </si>
  <si>
    <t>Preço unitário  BDI (R$)</t>
  </si>
  <si>
    <t>Valor final (R$)</t>
  </si>
  <si>
    <t>SERVIÇOS PRELIMINARES</t>
  </si>
  <si>
    <t>1.1</t>
  </si>
  <si>
    <t>COMP.001</t>
  </si>
  <si>
    <t>PLACA DE OBRA EM CHAPA DE ACO GALVANIZADO</t>
  </si>
  <si>
    <t>m²</t>
  </si>
  <si>
    <t xml:space="preserve"> </t>
  </si>
  <si>
    <t>2.1</t>
  </si>
  <si>
    <t>m³</t>
  </si>
  <si>
    <t>2.2</t>
  </si>
  <si>
    <t>2.3</t>
  </si>
  <si>
    <t>2.4</t>
  </si>
  <si>
    <t>unid</t>
  </si>
  <si>
    <t>3.1</t>
  </si>
  <si>
    <t>3.2</t>
  </si>
  <si>
    <t>3.4</t>
  </si>
  <si>
    <t>3.5</t>
  </si>
  <si>
    <t>m</t>
  </si>
  <si>
    <t>UNID</t>
  </si>
  <si>
    <t>11.9</t>
  </si>
  <si>
    <t>11.10</t>
  </si>
  <si>
    <t>COMPOSIÇÃO 001</t>
  </si>
  <si>
    <t>M²</t>
  </si>
  <si>
    <t>SINAPI</t>
  </si>
  <si>
    <t>CÓDIGO</t>
  </si>
  <si>
    <t>COEFICIENTE</t>
  </si>
  <si>
    <t>VALOR UNIT (R$)</t>
  </si>
  <si>
    <t>VALOR (R$)</t>
  </si>
  <si>
    <t>INSUMO</t>
  </si>
  <si>
    <t>SARRAFO DE MADEIRA NAO APARELHADA *2,5 X 7* CM, MACARANDUBA, ANGELIM OU EQUIVALENTE DA REGIAO</t>
  </si>
  <si>
    <t>M</t>
  </si>
  <si>
    <t>1,0000000</t>
  </si>
  <si>
    <t>PONTALETE DE MADEIRA NAO APARELHADA *7,5 X 7,5* CM (3 X 3 ") PINUS, MISTA OU EQUIVALENTE DA REGIAO</t>
  </si>
  <si>
    <t>4,0000000</t>
  </si>
  <si>
    <t>PLACA DE OBRA (PARA CONSTRUCAO CIVIL) EM CHAPA GALVANIZADA *N. 22*, DE *2,0 X 1,125* M</t>
  </si>
  <si>
    <t>M2</t>
  </si>
  <si>
    <t>PREGO DE ACO POLIDO COM CABECA 18 X 30 (2 3/4 X 10)</t>
  </si>
  <si>
    <t>KG</t>
  </si>
  <si>
    <t>0,1100000</t>
  </si>
  <si>
    <t>COMPOSICAO</t>
  </si>
  <si>
    <t>CARPINTEIRO DE FORMAS COM ENCARGOS COMPLEMENTARES</t>
  </si>
  <si>
    <t>H</t>
  </si>
  <si>
    <t>SERVENTE COM ENCARGOS COMPLEMENTARES</t>
  </si>
  <si>
    <t>2,0000000</t>
  </si>
  <si>
    <t>CONCRETO MAGRO PARA LASTRO, TRAÇO 1:4,5:4,5 (CIMENTO/ AREIA MÉDIA/ BRITA 1)  - PREPARO MECÂNICO COM BETONEIRA 400 L. AF_07/2016</t>
  </si>
  <si>
    <t>M3</t>
  </si>
  <si>
    <t>0,0100000</t>
  </si>
  <si>
    <t>TOTAL:</t>
  </si>
  <si>
    <t>COMPOSIÇÃO 002</t>
  </si>
  <si>
    <t>M³</t>
  </si>
  <si>
    <t>ITEM</t>
  </si>
  <si>
    <t>PEDREIRO COM ENCARGOS COMPLEMENTARES</t>
  </si>
  <si>
    <t>COMPOSIÇÃO 003</t>
  </si>
  <si>
    <t>UN</t>
  </si>
  <si>
    <t>CRONOGRAMA FÍSICO FINANCEIRO</t>
  </si>
  <si>
    <t>DESCRIÇÃO/ETAPA</t>
  </si>
  <si>
    <t>PERÍODO</t>
  </si>
  <si>
    <t>À EXECUTAR</t>
  </si>
  <si>
    <t>MÊS 01</t>
  </si>
  <si>
    <t>MÊS 02</t>
  </si>
  <si>
    <t>MÊS 03</t>
  </si>
  <si>
    <t>Valor (R$)</t>
  </si>
  <si>
    <t>%</t>
  </si>
  <si>
    <t>VALOR TOTAL</t>
  </si>
  <si>
    <t>VALOR ACUMULADO</t>
  </si>
  <si>
    <t>MOVIMENTAÇÃO DE TERRA</t>
  </si>
  <si>
    <t>ESCAVAÇÃO MECANIZADA DE VALA COM PROF. MAIOR QUE 1,5 M ATÉ 3,0 M (MÉDIA ENTRE MONTANTE E JUSANTE/UMA COMPOSIÇÃO POR TRECHO), COM ESCAVADEIRA HIDRÁULICA (0,8 M3/111 HP), LARGURA ATÉ 1,5 M, EM SOLO DE 1A CATEGORIA, EM LOCAIS COM ALTO NÍVEL DE INTERFERÊNCIA. AF_02/2021</t>
  </si>
  <si>
    <t>ESCORAMENTO DE VALA, TIPO PONTALETEAMENTO, COM PROFUNDIDADE DE 1,5 A 3,0 M, LARGURA MENOR QUE 1,5 M. AF_08/2020</t>
  </si>
  <si>
    <t>PREPARO DE FUNDO DE VALA COM LARGURA MENOR QUE 1,5 M, COM CAMADA DE AREIA, LANÇAMENTO MECANIZADO. AF_08/2020</t>
  </si>
  <si>
    <t>REATERRO MECANIZADO DE VALA COM ESCAVADEIRA HIDRÁULICA (CAPACIDADE DA CAÇAMBA: 0,8 M³ / POTÊNCIA: 111 HP), LARGURA ATÉ 1,5 M, PROFUNDIDADE DE 1,5 A 3,0 M, COM SOLO DE 1ª CATEGORIA EM LOCAIS COM ALTO NÍVEL DE INTERFERÊNCIA. AF_04/2016</t>
  </si>
  <si>
    <t>REDE DE DRENAGEM</t>
  </si>
  <si>
    <t>ASSENTAMENTO DE TUBOS</t>
  </si>
  <si>
    <t>REDES PRINCIPAIS</t>
  </si>
  <si>
    <t>LIGAÇÕES DE BOCA DE LOBO COM PV'S</t>
  </si>
  <si>
    <t>TUBO DE CONCRETO PARA REDES COLETORAS DE ÁGUAS PLUVIAIS, DIÂMETRO DE 400 MM, JUNTA RÍGIDA, INSTALADO EM LOCAL COM ALTO NÍVEL DE INTERFERÊNCIAS - FORNECIMENTO E ASSENTAMENTO. AF_12/2015=</t>
  </si>
  <si>
    <t>DISPOSITIVOS DE DRENAGEM</t>
  </si>
  <si>
    <t>POÇOS DE VISITA</t>
  </si>
  <si>
    <t>COMP. 003</t>
  </si>
  <si>
    <t>DISPOSITIVOS COLETORES - BOCA DE LOBO</t>
  </si>
  <si>
    <t>DISSIPADORES DE ENERGIA</t>
  </si>
  <si>
    <t>TRANSPORTE</t>
  </si>
  <si>
    <t>ARGAMASSA TRAÇO 1:4 (EM VOLUME DE CIMENTO E AREIA GROSSA ÚMIDA) PARA CHAPISCO CONVENCIONAL, PREPARO MECÂNICO COM BETONEIRA 400 L. AF_08/2019</t>
  </si>
  <si>
    <t>TAMPÃO FOFO ARTICULADO D=600 MM, INSTALADO EM CHAMINÉ PARA DE POÇO DE VISITA</t>
  </si>
  <si>
    <t>BASE DE PREÇO</t>
  </si>
  <si>
    <t>COMP. PRÓPRIA</t>
  </si>
  <si>
    <t>SICRO</t>
  </si>
  <si>
    <t>CHAMINÉ CIRCULAR PARA POÇO DE VISITA PARA ESGOTO, EM ALVENARIA COM TIJOLOS CERÂMICOS MACIÇOS, DIÂMETRO INTERNO = 0,6 M. AF_12/2020</t>
  </si>
  <si>
    <t>Boca de lobo simples - BLS 01 - areia e brita comerciais</t>
  </si>
  <si>
    <t>1.2</t>
  </si>
  <si>
    <t>EXECUÇÃO DE DEPÓSITO EM CANTEIRO DE OBRA EM CHAPA DE MADEIRA COMPENSADA, NÃO INCLUSO MOBILIÁRIO. AF_04/2016</t>
  </si>
  <si>
    <t>TRANSPORTE DE AREIA</t>
  </si>
  <si>
    <t>TRANSPORTE DE TUBOS DE CONCRETO</t>
  </si>
  <si>
    <t>ADMINISTRAÇÃO DA OBRA</t>
  </si>
  <si>
    <t>1.3</t>
  </si>
  <si>
    <t>mês</t>
  </si>
  <si>
    <t>ENGENHEIRO CIVIL DE OBRA PLENO COM ENCARGOS COMPLEMENTARES</t>
  </si>
  <si>
    <t>ENCARREGADO GERAL COM ENCARGOS COMPLEMENTARES</t>
  </si>
  <si>
    <t>TOPOGRAFO COM ENCARGOS COMPLEMENTARES</t>
  </si>
  <si>
    <t>TAMPAO FOFO ARTICULADO, CLASSE B125 CARGA MAX 12,5 T, REDONDO TAMPA 600 MM, REDE PLUVIAL/ESGOTO</t>
  </si>
  <si>
    <t>MÊS</t>
  </si>
  <si>
    <t>TAMPÃO FOFO ARTICULADO PARA CHAMINÉ DE POÇO DE VISITA</t>
  </si>
  <si>
    <t>2.5</t>
  </si>
  <si>
    <t>ESCAVAÇÃO MECANIZADA DE VALA COM PROF. MAIOR QUE 1,50 M ATÉ 3,0 M (MÉDIA ENTRE MONTANTE E JUSANTE/UMA COMPOSIÇÃO POR TRECHO), COM ESCAVADEIRA HIDRÁULICA (1,2 M3/155 HP), LARG. DE 1,5 M A 2,5 M, EM SOLO DE 1A CATEGORIA, EM LOCAIS COM ALTO NÍVEL DE INTERFERÊNCIA. AF_02/2021</t>
  </si>
  <si>
    <t>ESCORAMENTO DE VALA, TIPO PONTALETEAMENTO, COM PROFUNDIDADE DE 1,5 A 3,0 M, LARGURA MAIOR OU IGUAL A 1,5 M E MENOR QUE 2,5 M. AF_08/2020</t>
  </si>
  <si>
    <t>PREPARO DE FUNDO DE VALA COM LARGURA MAIOR OU IGUAL A 1,5 M E MENOR QUE 2,5 M, COM CAMADA DE AREIA, LANÇAMENTO MECANIZADO. AF_08/2020</t>
  </si>
  <si>
    <t>REATERRO MECANIZADO DE VALA COM ESCAVADEIRA HIDRÁULICA (CAPACIDADE DA CAÇAMBA: 0,8 M³ / POTÊNCIA: 111 HP), LARGURA DE 1,5 A 2,5 M, PROFUNDIDADE DE 1,5 A 3,0 M, COM SOLO DE 1ª CATEGORIA EM LOCAIS COM ALTO NÍVEL DE INTERFERÊNCIA. AF_04/2016</t>
  </si>
  <si>
    <t>TUBO DE CONCRETO PARA REDES COLETORAS DE ÁGUAS PLUVIAIS, DIÂMETRO DE 1000 MM, JUNTA RÍGIDA, INSTALADO EM LOCAL COM ALTO NÍVEL DE INTERFERÊNCIAS - FORNECIMENTO E ASSENTAMENTO. AF_12/2015</t>
  </si>
  <si>
    <t>TUBO DE CONCRETO PARA REDES COLETORAS DE ÁGUAS PLUVIAIS, DIÂMETRO DE 1500 MM, JUNTA RÍGIDA, INSTALADO EM LOCAL COM ALTO NÍVEL DE INTERFERÊNCIAS - FORNECIMENTO E ASSENTAMENTO. AF_12/2015</t>
  </si>
  <si>
    <t>Poço de visita - PVI 04 - areia e brita comerciais</t>
  </si>
  <si>
    <t>Poço de visita - PVI 06 - areia e brita comerciais</t>
  </si>
  <si>
    <t>Dissipador de energia - DEB 07 - areia e pedra de mão comerciais</t>
  </si>
  <si>
    <t>TRANSPORTE COM CAMINHÃO BASCULANTE DE 14 M³, EM VIA URBANA PAVIMENTADA, DMT ATÉ 30 KM (UNIDADE: TXKM). AF_07/2020</t>
  </si>
  <si>
    <t>TRANSPORTE COM CAMINHÃO CARROCERIA COM GUINDAUTO (MUNCK), MOMENTO MÁXIMO DE CARGA
11,7 TM, EM VIA URBANA PAVIMENTADA, DMT ATÉ 30KM (UNIDADE: TXKM). AF_07/2020</t>
  </si>
  <si>
    <t>RESPONSÁVEL TÉCNICO ORÇAMENTISTA</t>
  </si>
  <si>
    <t>CONTRATANTE</t>
  </si>
  <si>
    <t>PREFEITO MUNICIPAL</t>
  </si>
  <si>
    <t>PREFEITURA MUNICIPAL DE INDIAVAÍ</t>
  </si>
  <si>
    <t>VALOR TOTAL:</t>
  </si>
  <si>
    <t>OBSERVAÇÕES:</t>
  </si>
  <si>
    <t>SICRO JAN/2021</t>
  </si>
  <si>
    <t>SINAPI 06/2021</t>
  </si>
  <si>
    <t>Construção de rede de drenagem pluvial</t>
  </si>
  <si>
    <t>Prefeitura Municipal de Indiavaí</t>
  </si>
  <si>
    <t>30 de julho de 2021</t>
  </si>
  <si>
    <t>OBSERVAÇÕES</t>
  </si>
  <si>
    <t>TRECHO</t>
  </si>
  <si>
    <t>T1</t>
  </si>
  <si>
    <t>DIÂMETRO (MM)</t>
  </si>
  <si>
    <t>LARGURA DE ESCAVAÇÃO (M)</t>
  </si>
  <si>
    <t>EXTENSÃO (M)</t>
  </si>
  <si>
    <t>ESP. BERÇO DE AREIA (M)</t>
  </si>
  <si>
    <t>PROFUNDIDADE MON. (M)</t>
  </si>
  <si>
    <t>PROFUNDIDADE JUS. (M)</t>
  </si>
  <si>
    <t>VOL. BERÇO DE AREIA (M³)</t>
  </si>
  <si>
    <t>VOL. ESCAVAÇÃO (M³)</t>
  </si>
  <si>
    <t>VOL. REATERRO (M³)</t>
  </si>
  <si>
    <t>ÁREA ESCORAMENTO (M²)</t>
  </si>
  <si>
    <t>ESP. PAREDE DE TUBO (M)</t>
  </si>
  <si>
    <t>T2</t>
  </si>
  <si>
    <t>T3</t>
  </si>
  <si>
    <t>T4</t>
  </si>
  <si>
    <t>T5</t>
  </si>
  <si>
    <t>T6</t>
  </si>
  <si>
    <t>T7</t>
  </si>
  <si>
    <t>T8</t>
  </si>
  <si>
    <t>T9</t>
  </si>
  <si>
    <t>TOTAIS:</t>
  </si>
  <si>
    <t>CÁLCULO DE VOLUMES TUBOS COLETORES (BL - PV)</t>
  </si>
  <si>
    <t>INCLINAÇÃO (%)</t>
  </si>
  <si>
    <t>PV-1</t>
  </si>
  <si>
    <t>TIPO</t>
  </si>
  <si>
    <t>PVI06</t>
  </si>
  <si>
    <t>PROF. PV (M)</t>
  </si>
  <si>
    <t>COMP. PV (M)</t>
  </si>
  <si>
    <t>LARG. PV (M)</t>
  </si>
  <si>
    <t>PROF. ESCAVAÇÃO PV (M)</t>
  </si>
  <si>
    <t>COMP. ESCAVAÇÃO PV (M)</t>
  </si>
  <si>
    <t>LARG. ESCAVAÇÃO PV (M)</t>
  </si>
  <si>
    <t>ALTURA DE CHAMINÉ (M)</t>
  </si>
  <si>
    <t>PV-2</t>
  </si>
  <si>
    <t>PV-3</t>
  </si>
  <si>
    <t>PV-4</t>
  </si>
  <si>
    <t>PV-5</t>
  </si>
  <si>
    <t>PV-6</t>
  </si>
  <si>
    <t>PV-7</t>
  </si>
  <si>
    <t>PV-8</t>
  </si>
  <si>
    <t>PV-9</t>
  </si>
  <si>
    <t>QUANT. (UNID)</t>
  </si>
  <si>
    <t>PROF. BL (M)</t>
  </si>
  <si>
    <t>COMP. BL (M)</t>
  </si>
  <si>
    <t>LARG. BL (M)</t>
  </si>
  <si>
    <t>BLS01</t>
  </si>
  <si>
    <t>CÁLCULO DE VOLUMES BOCAS DE LOBO</t>
  </si>
  <si>
    <t>CÁLCULO DE VOLUMES POÇOS DE VISITA</t>
  </si>
  <si>
    <t>CÁLCULO DE VOLUMES E ESCORAMENTO - TRECHOS DE DRENAGEM</t>
  </si>
  <si>
    <t xml:space="preserve">PESO ESPECÍFICO (TXUN) </t>
  </si>
  <si>
    <t>PESO TOTAL (T)</t>
  </si>
  <si>
    <t>MOMENTO DE TRANSPORTE (TXKM)</t>
  </si>
  <si>
    <t>TRANSPORTE DE TUBOS</t>
  </si>
  <si>
    <t>VOLUME DE AREIA (M³)</t>
  </si>
  <si>
    <t>PESO ESPECÍFICO (TXM³)</t>
  </si>
  <si>
    <t>TUBOS</t>
  </si>
  <si>
    <t>DISTÂNCIAS MÉDIAS DE TRANSPORTE</t>
  </si>
  <si>
    <t>DIST. (KM)</t>
  </si>
  <si>
    <t>COMP.002</t>
  </si>
  <si>
    <t>SINAPI - ENCARGOS SOCIAIS DESONERADOS: 83,92%(HORA) 48,10%(MÊS)</t>
  </si>
  <si>
    <t>Não desonerado</t>
  </si>
  <si>
    <t>Descrição dos Serviços</t>
  </si>
  <si>
    <t>ADMINISTRAÇÃO CENTRAL</t>
  </si>
  <si>
    <t>ESCRITÓRIO CENTRAL</t>
  </si>
  <si>
    <t>VIAGENS</t>
  </si>
  <si>
    <t>OUTROS</t>
  </si>
  <si>
    <t>IMPOSTOS E TAXAS</t>
  </si>
  <si>
    <t>ISS</t>
  </si>
  <si>
    <t>PIS</t>
  </si>
  <si>
    <t>Cofins</t>
  </si>
  <si>
    <t>CPRB</t>
  </si>
  <si>
    <t>TAXA DE RISCO</t>
  </si>
  <si>
    <t>SEGURO</t>
  </si>
  <si>
    <t>RISCO</t>
  </si>
  <si>
    <t>GARANTIA</t>
  </si>
  <si>
    <t>DESPESAS FINANCEIRAS</t>
  </si>
  <si>
    <t>LUCRO</t>
  </si>
  <si>
    <t>% PV</t>
  </si>
  <si>
    <t>% CD</t>
  </si>
  <si>
    <t>BDI CALCULADO CONFORME ACÓRDÃO Nº 2369/2011 - TCU.</t>
  </si>
  <si>
    <t xml:space="preserve"> BDI CALCULADO (%)</t>
  </si>
  <si>
    <t>1.4</t>
  </si>
  <si>
    <t>LOCAÇÃO DE REDE DE ÁGUA OU ESGOTO. AF_10/2018</t>
  </si>
  <si>
    <t>DIÂMETRO (M)</t>
  </si>
  <si>
    <t>T10</t>
  </si>
  <si>
    <t>PV-10</t>
  </si>
  <si>
    <t>PVI04</t>
  </si>
  <si>
    <t>txkm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</si>
  <si>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</si>
  <si>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</si>
  <si>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</si>
  <si>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</si>
  <si>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</si>
  <si>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</si>
  <si>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</si>
  <si>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</si>
  <si>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</si>
  <si>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</si>
  <si>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</si>
  <si>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</si>
  <si>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</si>
  <si>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</si>
  <si>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Avenida Governador Jayme Campos</t>
  </si>
  <si>
    <t>UM MILHÃO, TREZENTOS E VINTE E SETE MIL, QUATROCENTOS E VINTE E UM REAIS E NOVENTA E UM CENTAVOS.</t>
  </si>
  <si>
    <t>COTA MON (M)</t>
  </si>
  <si>
    <t>COTA JUS (M)</t>
  </si>
  <si>
    <t>INCLINAÇÃO (M/M)</t>
  </si>
  <si>
    <t>ÁREAS DE CONTRIBUIÇÃO (HA)</t>
  </si>
  <si>
    <t>DADOS</t>
  </si>
  <si>
    <t>C</t>
  </si>
  <si>
    <t>i</t>
  </si>
  <si>
    <t>MANNING</t>
  </si>
  <si>
    <t>Q/Qp</t>
  </si>
  <si>
    <t>y/d</t>
  </si>
  <si>
    <t>v/vp</t>
  </si>
  <si>
    <t>y (M)</t>
  </si>
  <si>
    <t>V PLENA (M/S)</t>
  </si>
  <si>
    <t>V REAL (M/S)</t>
  </si>
  <si>
    <t>VAZÃO PLENA -TUBO (M³/S)</t>
  </si>
  <si>
    <t>TEMPO DE CONCENTRAÇÃO</t>
  </si>
  <si>
    <t>PERÍODO DE RETORNO</t>
  </si>
  <si>
    <t>10 ANOS</t>
  </si>
  <si>
    <t>15 MINUTOS</t>
  </si>
  <si>
    <t>VAZÃO SARJETAS TRECHO (M³/S)</t>
  </si>
  <si>
    <t>VAZÃO SARJETAS ACUM. (M³/S)</t>
  </si>
  <si>
    <t>VERIFICAÇÃO VEL.</t>
  </si>
  <si>
    <t>VERIFICAÇÃO DIMENS.</t>
  </si>
  <si>
    <t>CÁLCULO DE VERIFICAÇÃO DE VAZÕES, VELOCIDADES E DIMENSIONAMENTOS</t>
  </si>
  <si>
    <t>BDI - SERVIÇOS</t>
  </si>
  <si>
    <t>DIÂMETRO CALCULADO (M)</t>
  </si>
  <si>
    <t>DIÂMETRO COMERCIAL (M)</t>
  </si>
  <si>
    <t xml:space="preserve">VERIFICAÇÃO </t>
  </si>
  <si>
    <t>PRÓX. DIÂMETRO COMERCIAL (M)</t>
  </si>
  <si>
    <t>VERIFICAÇÃO</t>
  </si>
  <si>
    <t>-</t>
  </si>
  <si>
    <t>CÁLCULO DE DIMENSIONAMENTO DE TUBOS</t>
  </si>
  <si>
    <t>NÃO HAVERÁ DIMINUIÇÃO DE DIÂMETRO DURANTE O PERCURSO DE REDE.</t>
  </si>
  <si>
    <t>DEVIDO A RISCOS DE ENTUPIMENTO NÃO SERÃO USADOS TUBOS COM DIÂMETROS INFERIORES A 60 CM NAS REDES PRINCIPAIS.</t>
  </si>
  <si>
    <t xml:space="preserve">FÓRMULA: </t>
  </si>
  <si>
    <t>RESPONSÁVEL TÉCNICO ORÇAMENTISTA:</t>
  </si>
  <si>
    <t>CÁLCULO DE QUANTIDADES E TRANSPORTES - DMT ATÉ 30 KM</t>
  </si>
  <si>
    <t>CÁLCULO DE QUANTIDADES E TRANSPORTES - DMT ACIMA DE 30 KM</t>
  </si>
  <si>
    <t xml:space="preserve">DMT ATÉ A CIDADE DE MIRASSOL D'OESTE/MT. </t>
  </si>
  <si>
    <t>BDI - BENEFÍCIOS DE DESPESAS INDIRETAS - SERVIÇO</t>
  </si>
  <si>
    <t>QCI - QUADRO DE COMPOSIÇÃO DE INVESTIMENTO</t>
  </si>
  <si>
    <t>REPASSE</t>
  </si>
  <si>
    <t>CONTRAPARTIDA</t>
  </si>
  <si>
    <t>SINAPI - SERVIÇO</t>
  </si>
  <si>
    <t>ADMINISTRAÇÃO LOCAL DE OBRA</t>
  </si>
  <si>
    <t xml:space="preserve">ADMINISTRAÇÃO LOCAL </t>
  </si>
  <si>
    <t>FABRICAÇÃO, MONTAGEM E DESMONTAGEM DE FÔRMA PARA VIGA BALDRAME, EM MADEIRA SERRADA, E=25 MM, 4 UTILIZAÇÕES. AF_06/2017</t>
  </si>
  <si>
    <t>ARMAÇÃO DE BLOCO, VIGA BALDRAME E SAPATA UTILIZANDO AÇO CA-60 DE 5 MM - MONTAGEM. AF_06/2017</t>
  </si>
  <si>
    <t>kg</t>
  </si>
  <si>
    <t>ARMAÇÃO DE BLOCO, VIGA BALDRAME OU SAPATA UTILIZANDO AÇO CA-50 DE 8 MM - MONTAGEM. AF_06/2017</t>
  </si>
  <si>
    <t xml:space="preserve">REATERRO MANUAL DE VALAS COM COMPACTAÇÃO MECANIZADA. AF_04/2016 </t>
  </si>
  <si>
    <t>SUPERESTRUTURA</t>
  </si>
  <si>
    <t>MONTAGEM E DESMONTAGEM DE FÔRMA DE PILARES RETANGULARES E ESTRUTURAS SIMILARES, PÉ-DIREITO SIMPLES, EM CHAPA DE MADEIRA COMPENSADA RESINADA, 4 UTILIZAÇÕES. AF_09/2020</t>
  </si>
  <si>
    <t>ALVENARIAS</t>
  </si>
  <si>
    <t>CHAPISCO APLICADO EM ALVENARIAS E ESTRUTURAS DE CONCRETO INTERNAS, COM COLHER DE PEDREIRO. ARGAMASSA TRAÇO 1:3 COM PREPARO EM BETONEIRA 400 L. AF_06/2014</t>
  </si>
  <si>
    <t>MASSA ÚNICA, PARA RECEBIMENTO DE PINTURA, EM ARGAMASSA TRAÇO 1:2:8, PREPARO MECÂNICO COM BETONEIRA 400L, APLICADA MANUALMENTE EM FACES INTERNAS DE PAREDES, ESPESSURA DE 10MM, COM EXECUÇÃO DE TALISCAS. AF_06/2014</t>
  </si>
  <si>
    <t>EMBOÇO, PARA RECEBIMENTO DE CERÂMICA, EM ARGAMASSA TRAÇO 1:2:8, PREPARO MECÂNICO COM BETONEIRA 400L, APLICADO MANUALMENTE EM FACES INTERNAS DE PAREDES, PARA AMBIENTE COM ÁREA MAIOR QUE 10M2, ESPESSURA DE 10MM, COM EXECUÇÃO DE TALISCAS. AF_06/2014</t>
  </si>
  <si>
    <t>5.0</t>
  </si>
  <si>
    <t>PISOS</t>
  </si>
  <si>
    <t>9.0</t>
  </si>
  <si>
    <t>CONTRAPISO AUTONIVELANTE, APLICADO SOBRE LAJE, NÃO ADERIDO, ESPESSURA 3CM. AF_06/2014</t>
  </si>
  <si>
    <t>IMPERMEABILIZAÇÃO DE FLOREIRA OU VIGA BALDRAME COM ARGAMASSA DE CIMENTO E AREIA, COM ADITIVO IMPERMEABILIZANTE, E = 2 CM. AF_06/2018</t>
  </si>
  <si>
    <t>ESTRUTURAS</t>
  </si>
  <si>
    <t>6.0</t>
  </si>
  <si>
    <t>COBERTURA E FORROS</t>
  </si>
  <si>
    <t>FORROS DE AMBIENTES INTERNOS</t>
  </si>
  <si>
    <t>4.1</t>
  </si>
  <si>
    <t>4.2</t>
  </si>
  <si>
    <t>7.0</t>
  </si>
  <si>
    <t>ESQUADRIAS</t>
  </si>
  <si>
    <t>KIT DE PORTA DE MADEIRA PARA VERNIZ, SEMI-OCA (LEVE OU MÉDIA), PADRÃO MÉDIO, 90X210CM, ESPESSURA DE 3,5CM, ITENS INCLUSOS: DOBRADIÇAS, MONTAGEM E INSTALAÇÃO DE BATENTE, FECHADURA COM EXECUÇÃO DO FURO - FORNECIMENTO E INSTALAÇÃO. AF_12/2019</t>
  </si>
  <si>
    <t>8.0</t>
  </si>
  <si>
    <t>PAREDES EXTERNAS</t>
  </si>
  <si>
    <t>APLICAÇÃO MANUAL DE FUNDO SELADOR ACRÍLICO EM PANOS COM PRESENÇA DE VÃOS DE EDIFÍCIOS DE MÚLTIPLOS PAVIMENTOS. AF_06/2014</t>
  </si>
  <si>
    <t>APLICAÇÃO MANUAL DE PINTURA COM TINTA LÁTEX ACRÍLICA EM PAREDES, DUAS DEMÃOS. AF_06/2014</t>
  </si>
  <si>
    <t>PINTURAS E CERÂMICAS EM ALVENARIAS</t>
  </si>
  <si>
    <t>10.0</t>
  </si>
  <si>
    <t>LAVATÓRIO LOUÇA BRANCA SUSPENSO, 29,5 X 39CM OU EQUIVALENTE, PADRÃO POPULAR - FORNECIMENTO E INSTALAÇÃO. AF_01/2020</t>
  </si>
  <si>
    <t>TORNEIRA CROMADA DE MESA, 1/2 OU 3/4, PARA LAVATÓRIO, PADRÃO POPULAR - FORNECIMENTO E INSTALAÇÃO. AF_01/2020</t>
  </si>
  <si>
    <t>11.0</t>
  </si>
  <si>
    <t>SERVIÇOS COMPLEMENTARES</t>
  </si>
  <si>
    <t>BARRA DE APOIO RETA, EM ALUMINIO, COMPRIMENTO 80 CM, FIXADA NA PAREDE - FORNECIMENTO E INSTALAÇÃO. AF_01/2020</t>
  </si>
  <si>
    <t>LIMPEZA DE OBRA</t>
  </si>
  <si>
    <t>LIMPEZA FINAL DA OBRA</t>
  </si>
  <si>
    <t>ESTRUTURA DE CONCRETO ARMADO</t>
  </si>
  <si>
    <t>VALORES TOTAIS</t>
  </si>
  <si>
    <t>PESO</t>
  </si>
  <si>
    <t>88309</t>
  </si>
  <si>
    <t>CHP</t>
  </si>
  <si>
    <t>CHI</t>
  </si>
  <si>
    <t>COMPOSIÇÃO 005</t>
  </si>
  <si>
    <t>L</t>
  </si>
  <si>
    <t>ACIDO MURIATICO, DILUICAO 10% A 12% PARA USO EM LIMPEZA</t>
  </si>
  <si>
    <t>0,0500000</t>
  </si>
  <si>
    <t>0,1400000</t>
  </si>
  <si>
    <t>COMPOSIÇÕES GERAIS DE ORÇAMENTOS</t>
  </si>
  <si>
    <t>MESTRE DE OBRAS COM ENCARGOS COMPLEMENTARES</t>
  </si>
  <si>
    <t>ENGENHEIRO CIVIL DE OBRA JUNIOR COM ENCARGOS COMPLEMENTARES</t>
  </si>
  <si>
    <t>ACUMULADO</t>
  </si>
  <si>
    <t>A</t>
  </si>
  <si>
    <t>B</t>
  </si>
  <si>
    <t>CRITÉRIOS</t>
  </si>
  <si>
    <t>FAIXA</t>
  </si>
  <si>
    <t>CALC.</t>
  </si>
  <si>
    <t>ANÁLISE DE PLANILHA - CURVA ABC</t>
  </si>
  <si>
    <t>GRÁFICO - CURVA ABC</t>
  </si>
  <si>
    <t>BOLETIM</t>
  </si>
  <si>
    <t>30 DIAS</t>
  </si>
  <si>
    <t>60 DIAS</t>
  </si>
  <si>
    <t>8.1</t>
  </si>
  <si>
    <t>8.2</t>
  </si>
  <si>
    <t>9.1</t>
  </si>
  <si>
    <t>ENGATE FLEXÍVEL EM PLÁSTICO BRANCO, 1/2 X 30CM - FORNECIMENTO E INSTALAÇÃO. AF_01/2020</t>
  </si>
  <si>
    <t>JANELAS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</si>
  <si>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</si>
  <si>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</si>
  <si>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USINADO BOMBEAVEL, CLASSE DE RESISTENCIA C25, COM BRITA 0 E 1, SLUMP = 100 +/- 20 MM, INCLUI SERVICO DE BOMBEAMENTO (NBR 8953)</t>
  </si>
  <si>
    <t>INSTALAÇÕES HIDROSSANITÁRIAS</t>
  </si>
  <si>
    <t>IDENTIFICAÇÃO DE OBRA</t>
  </si>
  <si>
    <t>LOCAL</t>
  </si>
  <si>
    <t>ÁREAS</t>
  </si>
  <si>
    <t>TOTAL (M²)</t>
  </si>
  <si>
    <t>PORTAS</t>
  </si>
  <si>
    <t>COMPRIMENTOS</t>
  </si>
  <si>
    <t>MEMÓRIA DE CÁLCULO - CONSTRUÇÕES</t>
  </si>
  <si>
    <t>PORTA E JANELA</t>
  </si>
  <si>
    <t>CONTRUÇÃO NOVA</t>
  </si>
  <si>
    <t>PISOS CERÂMICOS</t>
  </si>
  <si>
    <t xml:space="preserve">FUNDAÇÃO </t>
  </si>
  <si>
    <t>SAPATAS E VIGAS BALDRAMES</t>
  </si>
  <si>
    <t>ESCAVAÇÃO MANUAL PARA BLOCO DE COROAMENTO OU SAPATA (INCLUINDO ESCAVAÇÃO PARA COLOCAÇÃO DE FÔRMAS).AF_06/2017</t>
  </si>
  <si>
    <t>ESCAVAÇÃO MANUAL DE VALA PARA VIGA BALDRAME (INCLUINDO ESCAVAÇÃO PARA COLOCAÇÃO DE FÔRMAS). AF_06/2017</t>
  </si>
  <si>
    <t>PREPARO DE FUNDO DE VALA COM LARGURA MENOR QUE 1,5 M (ACERTO DO SOLO NATURAL). AF_08/2020</t>
  </si>
  <si>
    <t>CONCRETAGEM DE SAPATAS, FCK 25 MPA, COM USO DE BOMBA - LANÇAMENTO, ADENSAMENTO E ACABAMENTO.</t>
  </si>
  <si>
    <t>MONTAGEM E DESMONTAGEM DE FÔRMA DE VIGA, ESCORAMENTO COM PONTALETE DEMADEIRA, PÉ-DIREITO SIMPLES, EM MADEIRA SERRADA, 4 UTILIZAÇÕES. AF_09/2020</t>
  </si>
  <si>
    <t>IMPERMEABILIZAÇÃO</t>
  </si>
  <si>
    <t>8.3</t>
  </si>
  <si>
    <t>VASO SANITÁRIO SIFONADO COM CAIXA ACOPLADA LOUÇA BRANCA - PADRÃO MÉDIO, INCLUSO ENGATE FLEXÍVEL EM METAL CROMADO, 1/2 X 40CM - FORNECIMENTO E INSTALAÇÃO. AF_01/2020</t>
  </si>
  <si>
    <t>PORTAS METÁLICAS</t>
  </si>
  <si>
    <t>9.2</t>
  </si>
  <si>
    <t>9.3</t>
  </si>
  <si>
    <t>9.4</t>
  </si>
  <si>
    <r>
      <rPr>
        <b/>
        <sz val="9"/>
        <color theme="1"/>
        <rFont val="Arial"/>
        <family val="2"/>
      </rPr>
      <t>VALOR TOTAL:</t>
    </r>
    <r>
      <rPr>
        <sz val="9"/>
        <color theme="1"/>
        <rFont val="Arial"/>
        <family val="2"/>
      </rPr>
      <t xml:space="preserve"> </t>
    </r>
  </si>
  <si>
    <t xml:space="preserve">ALVENARIAS </t>
  </si>
  <si>
    <t>MICTÓRIO SIFONADO LOUÇA BRANCA PADRÃO MÉDIO FORNECIMENTO E INSTALAÇÃO. AF_01/2020</t>
  </si>
  <si>
    <t xml:space="preserve">EQUIPAMENTOS HIDRÁULICOS </t>
  </si>
  <si>
    <t xml:space="preserve"> PILARES, VIGAS DE RESPALDO E LAJE</t>
  </si>
  <si>
    <t>3.3</t>
  </si>
  <si>
    <t>COMP. 004</t>
  </si>
  <si>
    <t>COMP. 005</t>
  </si>
  <si>
    <t>9.5</t>
  </si>
  <si>
    <t>J01</t>
  </si>
  <si>
    <t>J02</t>
  </si>
  <si>
    <t>P01</t>
  </si>
  <si>
    <t>P02</t>
  </si>
  <si>
    <t>P03</t>
  </si>
  <si>
    <t>PORTAS DE MADEIRA</t>
  </si>
  <si>
    <t>JANELA DE ALUMÍNIO DE CORRER COM 2 FOLHAS PARA VIDROS, COM VIDROS, BATENTE, ACABAMENTO COM ACETATO OU BRILHANTE E FERRAGENS. EXCLUSIVE ALIZAR E CONTRAMARCO. FORNECIMENTO E INSTALAÇÃO. AF_12/2019</t>
  </si>
  <si>
    <t>REVESTIMENTO CERÂMICO PARA PISO COM PLACAS TIPO PORCELANATO DE DIMENSÕES 60X60 CM APLICADA EM AMBIENTES DE ÁREA MAIOR QUE 10 M². AF_06/2014</t>
  </si>
  <si>
    <t>ACESSIBILIDADE</t>
  </si>
  <si>
    <t>CONTRUÇÃO NOVA - PAREDE INTEIRA</t>
  </si>
  <si>
    <t>TOTAL GERAL:</t>
  </si>
  <si>
    <t>EMBOÇO PARA CERÂMICA - PAREDES INTERNAS</t>
  </si>
  <si>
    <t>PORTA</t>
  </si>
  <si>
    <t>REVESTIMENTOS INTERNOS</t>
  </si>
  <si>
    <t>3.7</t>
  </si>
  <si>
    <t>4.3</t>
  </si>
  <si>
    <t>4.4</t>
  </si>
  <si>
    <t>5.1</t>
  </si>
  <si>
    <t>6.4</t>
  </si>
  <si>
    <t>6.1</t>
  </si>
  <si>
    <t>6.2</t>
  </si>
  <si>
    <t>6.3</t>
  </si>
  <si>
    <t>7.1</t>
  </si>
  <si>
    <t>7.2</t>
  </si>
  <si>
    <t>7.3</t>
  </si>
  <si>
    <t>7.4</t>
  </si>
  <si>
    <t>10.1</t>
  </si>
  <si>
    <t>10.3</t>
  </si>
  <si>
    <t>10.4</t>
  </si>
  <si>
    <t>FUNDAÇÃO ARCO ÍRIS DE ARAPUTANGA</t>
  </si>
  <si>
    <t>CNPJ:37.500.808/0001-48</t>
  </si>
  <si>
    <t>TOTAL (M)</t>
  </si>
  <si>
    <t>RAMPA</t>
  </si>
  <si>
    <t xml:space="preserve">ISS MUNICIPAL: 5% SOBRE 100% DA NOTA FISCAL EMITIDA. </t>
  </si>
  <si>
    <t xml:space="preserve">RESUMO ORÇAMENTO </t>
  </si>
  <si>
    <t xml:space="preserve">CRONOGRAMA FÍSICO FINANCEIRO </t>
  </si>
  <si>
    <t>CONSTRUÇÃO NOVA - PAREDE INTEIRA</t>
  </si>
  <si>
    <t>FACHADA FRONTAL, LATERAL E FUNDO</t>
  </si>
  <si>
    <t>FACHADA FRONTAL E LATERAL</t>
  </si>
  <si>
    <t>FACHADA LATERAL E FUNDO</t>
  </si>
  <si>
    <t>Reforma de banheiro do Lago Azul</t>
  </si>
  <si>
    <t>DEPÓSITO</t>
  </si>
  <si>
    <t>DIVISÃO DA ENTRADA</t>
  </si>
  <si>
    <t>(1,45*2,20)+(2,95*2,20)</t>
  </si>
  <si>
    <t>(0,80*2,10)+(1,50*0,60)</t>
  </si>
  <si>
    <t>W.C. 01</t>
  </si>
  <si>
    <t>W.C. 02</t>
  </si>
  <si>
    <t>W.C. 03</t>
  </si>
  <si>
    <t>W.C. 04</t>
  </si>
  <si>
    <t>BANHEIRO FEMININO</t>
  </si>
  <si>
    <t>(0,80*2,10)+(1,00*0,60)</t>
  </si>
  <si>
    <t>(0,90*2,10)+(1,00*0,60)</t>
  </si>
  <si>
    <t>JANELA</t>
  </si>
  <si>
    <t>(1,00*0,60)+(0,80*2,10)</t>
  </si>
  <si>
    <t>BANHEIRO MASCULINO</t>
  </si>
  <si>
    <t>(0,90*2,10)+(0,80*2,10)+(1,50*0,60)</t>
  </si>
  <si>
    <t>(0,80*2,10)+(0,90*2,10)</t>
  </si>
  <si>
    <t>(0,90*2,10)+(1,0*0,60)</t>
  </si>
  <si>
    <t>(1,50*0,60)+(0,80*2,10)</t>
  </si>
  <si>
    <t>(1,30*2,55)+(2,15*2,55)+(3,20*2,55)</t>
  </si>
  <si>
    <t>(1,30*2,10)+(1,50*0,60)</t>
  </si>
  <si>
    <t>FACHADA LATERAL</t>
  </si>
  <si>
    <t>(1,55*2,55)</t>
  </si>
  <si>
    <t>(1,00*0,60)</t>
  </si>
  <si>
    <t>W.C 02</t>
  </si>
  <si>
    <t>(2,50*2,55)+(1,90*2,55)</t>
  </si>
  <si>
    <t>FACHADA FRONTAL</t>
  </si>
  <si>
    <t>(1,35*2,55)</t>
  </si>
  <si>
    <t>(1,35*2,10)</t>
  </si>
  <si>
    <t>(1,54*2,55)</t>
  </si>
  <si>
    <t>(2,35*2,55)</t>
  </si>
  <si>
    <t>(2,30*2,55)+(3,30*2,55)</t>
  </si>
  <si>
    <t>(2,95*2,20+(1,40*2,20)+(1,40*2,20)+(1,45*2,20)</t>
  </si>
  <si>
    <t>PISO INTERTRAVADO</t>
  </si>
  <si>
    <t>ÁREA EXTERNA</t>
  </si>
  <si>
    <t>(48*3,14*4/360)+(6,25*2,00)+(1,35*0,95/2)+(1,50*1,35/2)+(3,95*4,85/2)+(0,35*6,85)</t>
  </si>
  <si>
    <t>RAMPA DE ACESSO</t>
  </si>
  <si>
    <t>CONSTRUÇÃO NOVA</t>
  </si>
  <si>
    <t>(1,30*4,05)+(3,05*2,00)</t>
  </si>
  <si>
    <t>(1,60*1,40)</t>
  </si>
  <si>
    <t>(1,60*2,20)</t>
  </si>
  <si>
    <t>(1,35*3,90)</t>
  </si>
  <si>
    <t>(1,50*1,40)</t>
  </si>
  <si>
    <t>(1,50*2,20)</t>
  </si>
  <si>
    <t>(3,00*2,00)</t>
  </si>
  <si>
    <t>Prefeitura Municipal de Araputanga-MT</t>
  </si>
  <si>
    <t xml:space="preserve">Rua Limiro Rosa Pereira </t>
  </si>
  <si>
    <t>(1,00*0,60)*4</t>
  </si>
  <si>
    <t>(1,50*0,60)*2</t>
  </si>
  <si>
    <t>(6,67*1,60)</t>
  </si>
  <si>
    <t>PISO CERÂMICO INTERNO / RETIRADA DE PISO</t>
  </si>
  <si>
    <t>RETIRADA DE ESQUADRIAS</t>
  </si>
  <si>
    <t>(0,60*0,40)*4</t>
  </si>
  <si>
    <t>(1,50*1,00)*2</t>
  </si>
  <si>
    <t>TOTAL  (M²)</t>
  </si>
  <si>
    <t>JANELA DE  DUAS FOLHAS CORRER DE AÇO + VIDRO</t>
  </si>
  <si>
    <t>(0,90*2,10)*2</t>
  </si>
  <si>
    <t>(0,80*2,10)*3</t>
  </si>
  <si>
    <t>(1,30*2,10)*2</t>
  </si>
  <si>
    <t>INSTALAÇÃO NOVAS ESQUADRIAS</t>
  </si>
  <si>
    <t>FORRO / RETIRADA DE FORRO</t>
  </si>
  <si>
    <t>ÁREA RETIRADA</t>
  </si>
  <si>
    <t>FORRO NOVO</t>
  </si>
  <si>
    <t>CALÇADA</t>
  </si>
  <si>
    <t>(8,50*1,60)+(6,20*1,00)+(8,50*0,50)+(6,20*1,00)</t>
  </si>
  <si>
    <t xml:space="preserve">ÁREA DE PISO PARA PINTURA (CALÇADA) </t>
  </si>
  <si>
    <t>GUARDA CORPO / CORRIMÃO</t>
  </si>
  <si>
    <t>RETIRADA DE VASOS E PIAS SANITARIAS</t>
  </si>
  <si>
    <t>RETIRADA DE LOUÇAS SANITÁRIAS / NOVAS LOUÇAS SANITÁRIAS</t>
  </si>
  <si>
    <t>NOVAS LOUÇAS SANITÁRIAS</t>
  </si>
  <si>
    <t>FORRO EXISTENTE</t>
  </si>
  <si>
    <t xml:space="preserve">CONTRUÇÃO NOVA </t>
  </si>
  <si>
    <t>PISO CERÂMICO EXISTENTE</t>
  </si>
  <si>
    <t>PISO CERÂMICO</t>
  </si>
  <si>
    <t>NOVO PISO CERÃMICO</t>
  </si>
  <si>
    <t>CONSTRUÇÃO NOVA - PISO CERÂMICO</t>
  </si>
  <si>
    <t>BANHEIRO MASCULINO, W.C. 01 E W.C. 02</t>
  </si>
  <si>
    <t>BANHEIRO FEMININO, W.C. 03 E W.C. 04</t>
  </si>
  <si>
    <t>QUANTIDADE</t>
  </si>
  <si>
    <t>TOTAL (UNID)</t>
  </si>
  <si>
    <t>MICTÓRIO COLETIVO, LAVATÓRIO, VASO SANITÁRIO</t>
  </si>
  <si>
    <t>LAVATÓRIO, VASO SANITÁRIO</t>
  </si>
  <si>
    <t>BANHEIRO MASCULINO, W.C. 01, W.C. 02</t>
  </si>
  <si>
    <t>BANHEIRO FEMININO, W.C. 03, W.C. 04</t>
  </si>
  <si>
    <t>MICTORIO INDIVIDUAL, VASO SANITÁRIO, LAVATÓRIO</t>
  </si>
  <si>
    <t xml:space="preserve">ABRIR 1 FOLHA  </t>
  </si>
  <si>
    <t xml:space="preserve">JANELA BASCULANTE </t>
  </si>
  <si>
    <t xml:space="preserve">JANELA DUAS FOLHAS CORRER </t>
  </si>
  <si>
    <t>ABRIR 1 FOLHA</t>
  </si>
  <si>
    <t>DIVISÓRIA SANITÁRIA</t>
  </si>
  <si>
    <t>DIVISÓRIA</t>
  </si>
  <si>
    <t>(0,45*1,20)*2</t>
  </si>
  <si>
    <t>ALVENARIA PARTE SUPERIOR</t>
  </si>
  <si>
    <t>FACHADAS FRONTAIS E LATERAIS</t>
  </si>
  <si>
    <t>(1,00*3,40)*2+(1,00*3,40)*2</t>
  </si>
  <si>
    <t>(0,60*0,60)</t>
  </si>
  <si>
    <t>PLACA DE OBRA - DIMENSÃO 1,50 M X 3,00 M</t>
  </si>
  <si>
    <t>LIXAMENTO, SELADOR E PINTURA - PAREDES EXTERNAS (FACHADAS) PARA PINTURA</t>
  </si>
  <si>
    <t>ALVENARIA DE VEDAÇÃO - AMPLIAÇÃO</t>
  </si>
  <si>
    <t>CHAPISCO - AMPLIAÇÃO</t>
  </si>
  <si>
    <t>REVESTIMENTOS- AMPLIAÇÃO</t>
  </si>
  <si>
    <t>(6,05*2,8)+(3,05*2,8)+(2,00*2,8)+(1,75*2,8)+(4,05*2,8)</t>
  </si>
  <si>
    <t>(1,60*2,8)+(1,40*2,8)+(1,60*2,8)+(1,40*2,8)</t>
  </si>
  <si>
    <t>(1,60*2,8)+(2,20*2,8)+(1,60*2,8)+(2,20*2,8)</t>
  </si>
  <si>
    <t>(3,90*2,8)+(1,35*2,8)+(3,90*2,8)</t>
  </si>
  <si>
    <t>(1,50*2,8)+(1,40*2,8)+(1,50*2,8)+(1,40*2,8)</t>
  </si>
  <si>
    <t>(1,50*2,8)+(2,20*2,8)+(1,50*2,8)+(2,20*2,8)</t>
  </si>
  <si>
    <t>(3,00*2,8)+(2,00*2,8)+(3,00*2,8)+(2,00*2,8)</t>
  </si>
  <si>
    <t>FORRO EM RÉGUAS DE PVC, FRISADO, PARA AMBIENTES RESIDENCIAIS, INCLUSIVFORRO EM RÉGUAS DE PVC, FRISADO, PARA AMBIENTES RESIDENCIAIS, INCLUSIV</t>
  </si>
  <si>
    <t>(0,90*2,10)*5</t>
  </si>
  <si>
    <t xml:space="preserve">JANELA DE ALUMÍNIO </t>
  </si>
  <si>
    <t>JANELA BASCULANTE</t>
  </si>
  <si>
    <t>JANELA 2 FOLHAS</t>
  </si>
  <si>
    <t>JANELA DE ALUMÍNIO TIPO MAXIM-AR, COM VIDROS, BATENTE E FERRAGENS. EXCLUSIVE ALIZAR, ACABAMENTO E CONTRAMARCO. FORNECIMENTO E INSTALAÇÃO. AF_12/2019</t>
  </si>
  <si>
    <t>PISOS DE CONCRETO - RAMPA</t>
  </si>
  <si>
    <t>CONCRETO PARA RAMPA</t>
  </si>
  <si>
    <t>VOLUME</t>
  </si>
  <si>
    <t>((6,7*.1)/2) * 1,6</t>
  </si>
  <si>
    <t xml:space="preserve"> EXECUÇÃO DE PASSEIO (CALÇADA) OU PISO DE CONCRETO COM CONCRETO MOLDADO IN LOCO, FEITO EM OBRA, ACABAMENTO CONVENCIONAL, NÃO ARMADO. AF_08/2022</t>
  </si>
  <si>
    <t>AMPLIAÇÃO</t>
  </si>
  <si>
    <t>((1,45*2,20)+(2,95*2,20))*2</t>
  </si>
  <si>
    <t>8,52+6,92+1,20+2,95</t>
  </si>
  <si>
    <t>PAISAGISMO</t>
  </si>
  <si>
    <t>EXECUÇÃO DE PÁTIO/ESTACIONAMENTO EM PISO INTERTRAVADO, COM BLOCO RETANGULAR COR NATURAL DE 20 X 10 CM, ESPESSURA 6 CM. AF_12/2015</t>
  </si>
  <si>
    <t>07 de novembro de 2022</t>
  </si>
  <si>
    <t>CALÇADAS EXTERNAS</t>
  </si>
  <si>
    <t>REVESTIMENTO CERÂMICO - INTERNO</t>
  </si>
  <si>
    <t>ESTRUTURA</t>
  </si>
  <si>
    <t>FUNDAÇÃO</t>
  </si>
  <si>
    <t>ESCAVAÇÃO</t>
  </si>
  <si>
    <t>SAPATAS</t>
  </si>
  <si>
    <t>(1*0,6*0,6)*3</t>
  </si>
  <si>
    <t>BALDRAMES</t>
  </si>
  <si>
    <t>(0,35*0,25)*(2,1+0,85)</t>
  </si>
  <si>
    <t>FUNDO DE VALA</t>
  </si>
  <si>
    <t>0,6*0,6*3</t>
  </si>
  <si>
    <t>(0,25)*(2,1+0,85)</t>
  </si>
  <si>
    <t>TOTAL (M³)</t>
  </si>
  <si>
    <t>FORMA</t>
  </si>
  <si>
    <t>(0,30*2)*(2,1*0,85)</t>
  </si>
  <si>
    <t>AÇO</t>
  </si>
  <si>
    <t>8 MM</t>
  </si>
  <si>
    <t>PESO (KG)</t>
  </si>
  <si>
    <t>(((8*0,63)+(8*0,63)*3)+((4*1,38)*3))*0,4</t>
  </si>
  <si>
    <t>5 MM</t>
  </si>
  <si>
    <t>(7*0,74*3)*0,16</t>
  </si>
  <si>
    <t>CONCRETAGEM</t>
  </si>
  <si>
    <t>(0,15*0,6*0,6*3)</t>
  </si>
  <si>
    <t>(0,30*0,55)*(2,1+0,85)</t>
  </si>
  <si>
    <t>VIGAS</t>
  </si>
  <si>
    <t>(0,30*2)*(2,45+1,2)</t>
  </si>
  <si>
    <t>PILARES</t>
  </si>
  <si>
    <t>(0,15*2+0,3*2)*2,55*3</t>
  </si>
  <si>
    <t>((0,71*((2,55*3)/0,30))+(0,81*((2,45+1,2)/,3)))*0,16</t>
  </si>
  <si>
    <t>(4*(2,45+1,2))*0,4</t>
  </si>
  <si>
    <t>10 MM</t>
  </si>
  <si>
    <t>(4*2,55*3)*0,63</t>
  </si>
  <si>
    <t>(0,15*0,25*3)*2,55</t>
  </si>
  <si>
    <t>((0,15*0,3)*(1,2+2,45))</t>
  </si>
  <si>
    <t>(0,15*3)*(2,1+0,85)</t>
  </si>
  <si>
    <t>DEMOLIÇÕES E RETIRADAS</t>
  </si>
  <si>
    <t>DEMOLIÇÃO DE ALVENARIA DE BLOCO FURADO, DE FORMA MANUAL, SEM REAPROVEITAMENTO. AF_12/2017</t>
  </si>
  <si>
    <t>REMOÇÃO DE PORTAS, DE FORMA MANUAL, SEM REAPROVEITAMENTO. AF_12/2017</t>
  </si>
  <si>
    <t>REMOÇÃO DE JANELAS, DE FORMA MANUAL, SEM REAPROVEITAMENTO. AF_12/2017</t>
  </si>
  <si>
    <t>DEMOLIÇÃO DE REVESTIMENTO CERÂMICO, DE FORMA MECANIZADA COM MARTELETE, SEM REAPROVEITAMENTO. AF_12/2017</t>
  </si>
  <si>
    <t>3.6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</si>
  <si>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</si>
  <si>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</si>
  <si>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</si>
  <si>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</si>
  <si>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</si>
  <si>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</si>
  <si>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</si>
  <si>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</si>
  <si>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</si>
  <si>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DEMOLIÇÃO DE PISOS</t>
  </si>
  <si>
    <t>REFERÊNCIA: 73801/001 SINAPI - 11/2017</t>
  </si>
  <si>
    <t>SINAPI 09/2022</t>
  </si>
  <si>
    <t>ARMAÇÃO DE PILAR OU VIGA DE ESTRUTURA CONVENCIONAL DE CONCRETO ARMADO UTILIZANDO AÇO CA-60 DE 5,0 MM - MONTAGEM. AF_06/2022</t>
  </si>
  <si>
    <t>ARMAÇÃO DE PILAR OU VIGA DE ESTRUTURA CONVENCIONAL DE CONCRETO ARMADO UTILIZANDO AÇO CA-50 DE 8,0 MM - MONTAGEM. AF_06/2022</t>
  </si>
  <si>
    <t>ARMAÇÃO DE PILAR OU VIGA DE ESTRUTURA CONVENCIONAL DE CONCRETO ARMADO UTILIZANDO AÇO CA-50 DE 10,0 MM - MONTAGEM. AF_06/2022</t>
  </si>
  <si>
    <t>CONCRETAGEM DE PILARES, FCK = 25 MPA, COM USO DE BALDES - LANÇAMENTO, ADENSAMENTO E ACABAMENTO. AF_02/2022</t>
  </si>
  <si>
    <t>CONCRETAGEM DE VIGAS E LAJES, FCK=25 MPA, PARA QUALQUER TIPO DE LAJE COM BALDES EM EDIFICAÇÃO TÉRREA - LANÇAMENTO, ADENSAMENTO E ACABAMENTO. AF_02/2022</t>
  </si>
  <si>
    <t>ALVENARIA DE VEDAÇÃO DE BLOCOS CERÂMICOS FURADOS NA HORIZONTAL DE 9X19X19 CM (ESPESSURA 9 CM) E ARGAMASSA DE ASSENTAMENTO COM PREPARO EM BETONEIRA. AF_12/2021</t>
  </si>
  <si>
    <t>REVESTIMENTO CERÂMICO PARA PAREDES INTERNAS COM PLACAS TIPO ESMALTADA EXTRA DE DIMENSÕES 33X45 CM APLICADAS EM AMBIENTES DE ÁREA MAIOR QUE 5M² NA ALTURA INTEIRA DAS PAREDES. AF_06/2014</t>
  </si>
  <si>
    <t>COMPOSIÇÃO 004</t>
  </si>
  <si>
    <t>DIVISORIA SANITÁRIA, TIPO CABINE, EM GRANITO CINZA POLIDO, ESP = 3CM, ASSENTADO COM ARGAMASSA COLANTE AC III-E, EXCLUSIVE FERRAGENS. AF_01/2021</t>
  </si>
  <si>
    <t>PREFEITURA MUNICIPAL DE ARAPUTANGA</t>
  </si>
  <si>
    <t>OITENTA E CINCO MIL, NOVECENTOS E TRINTA E CINCO REAIS E SETENTA E SEIS CENTAVOS.</t>
  </si>
  <si>
    <t>PORTA EM AÇO DE ABRIR TIPO VENEZIANA SEM GUARNIÇÃO, 87X210CM, FIXAÇÃO COM PARAFUSOS - FORNECIMENTO E INSTALAÇÃO. AF_12/2019</t>
  </si>
  <si>
    <t>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</si>
</sst>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&quot;R$&quot;\ #,##0.00"/>
    <numFmt numFmtId="165" formatCode="#,##0.000000"/>
    <numFmt numFmtId="166" formatCode="#,##0.0000"/>
    <numFmt numFmtId="167" formatCode="#,##0.000"/>
    <numFmt numFmtId="168" formatCode="#,##0.00000"/>
  </numFmts>
  <fonts count="22" x14ac:knownFonts="1">
    <font>
      <sz val="11"/>
      <color theme="1"/>
      <name val="Arial"/>
    </font>
    <font>
      <sz val="11"/>
      <name val="Arial"/>
      <family val="2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9"/>
      <color theme="1"/>
      <name val="Arial"/>
      <family val="2"/>
    </font>
    <font>
      <sz val="11"/>
      <color rgb="FFFF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4DA56"/>
        <bgColor rgb="FFE4DA56"/>
      </patternFill>
    </fill>
    <fill>
      <patternFill patternType="solid">
        <fgColor rgb="FFC4BD97"/>
        <bgColor rgb="FFC4BD97"/>
      </patternFill>
    </fill>
    <fill>
      <patternFill patternType="solid">
        <fgColor rgb="FFF1F197"/>
        <bgColor rgb="FFF1F197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C4BD97"/>
      </patternFill>
    </fill>
    <fill>
      <patternFill patternType="solid">
        <fgColor theme="0"/>
        <bgColor rgb="FFE4DA5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1F197"/>
      </patternFill>
    </fill>
    <fill>
      <patternFill patternType="solid">
        <fgColor rgb="FFE4DA56"/>
        <bgColor rgb="FFC4BD97"/>
      </patternFill>
    </fill>
    <fill>
      <patternFill patternType="solid">
        <fgColor rgb="FFE4DA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4.9989318521683403E-2"/>
        <bgColor rgb="FFF1F197"/>
      </patternFill>
    </fill>
    <fill>
      <patternFill patternType="solid">
        <fgColor theme="0" tint="-0.249977111117893"/>
        <bgColor rgb="FFC4BD97"/>
      </patternFill>
    </fill>
    <fill>
      <patternFill patternType="solid">
        <fgColor theme="0" tint="-0.249977111117893"/>
        <bgColor indexed="64"/>
      </patternFill>
    </fill>
  </fills>
  <borders count="20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1" fillId="0" borderId="18"/>
    <xf numFmtId="0" fontId="18" fillId="0" borderId="18"/>
    <xf numFmtId="0" fontId="10" fillId="0" borderId="18"/>
    <xf numFmtId="0" fontId="11" fillId="0" borderId="18"/>
    <xf numFmtId="0" fontId="10" fillId="0" borderId="18"/>
  </cellStyleXfs>
  <cellXfs count="968">
    <xf numFmtId="0" fontId="0" fillId="0" borderId="0" xfId="0" applyFont="1" applyAlignment="1"/>
    <xf numFmtId="0" fontId="0" fillId="0" borderId="1" xfId="0" applyFont="1" applyBorder="1"/>
    <xf numFmtId="0" fontId="0" fillId="0" borderId="5" xfId="0" applyFont="1" applyBorder="1"/>
    <xf numFmtId="0" fontId="0" fillId="2" borderId="9" xfId="0" applyFont="1" applyFill="1" applyBorder="1"/>
    <xf numFmtId="14" fontId="2" fillId="2" borderId="13" xfId="0" applyNumberFormat="1" applyFont="1" applyFill="1" applyBorder="1"/>
    <xf numFmtId="0" fontId="3" fillId="4" borderId="20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164" fontId="0" fillId="0" borderId="28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4" fontId="0" fillId="0" borderId="6" xfId="0" applyNumberFormat="1" applyFont="1" applyBorder="1" applyAlignment="1">
      <alignment horizontal="center" vertical="center"/>
    </xf>
    <xf numFmtId="164" fontId="0" fillId="0" borderId="30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3" fillId="0" borderId="31" xfId="0" applyFont="1" applyBorder="1"/>
    <xf numFmtId="0" fontId="3" fillId="2" borderId="32" xfId="0" applyFont="1" applyFill="1" applyBorder="1"/>
    <xf numFmtId="0" fontId="3" fillId="4" borderId="35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3" borderId="38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left" vertical="center"/>
    </xf>
    <xf numFmtId="4" fontId="3" fillId="3" borderId="38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horizontal="center" vertical="center"/>
    </xf>
    <xf numFmtId="0" fontId="0" fillId="0" borderId="31" xfId="0" applyFont="1" applyBorder="1" applyAlignment="1">
      <alignment horizontal="center" vertical="center" wrapText="1"/>
    </xf>
    <xf numFmtId="0" fontId="0" fillId="0" borderId="31" xfId="0" applyFont="1" applyBorder="1" applyAlignment="1">
      <alignment horizontal="left" vertical="center" wrapText="1"/>
    </xf>
    <xf numFmtId="4" fontId="0" fillId="0" borderId="31" xfId="0" applyNumberFormat="1" applyFont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left" vertical="center" wrapText="1"/>
    </xf>
    <xf numFmtId="4" fontId="3" fillId="3" borderId="31" xfId="0" applyNumberFormat="1" applyFont="1" applyFill="1" applyBorder="1" applyAlignment="1">
      <alignment horizontal="center" vertical="center" wrapText="1"/>
    </xf>
    <xf numFmtId="4" fontId="3" fillId="3" borderId="4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5" borderId="31" xfId="0" applyFont="1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left" vertical="center" wrapText="1"/>
    </xf>
    <xf numFmtId="4" fontId="3" fillId="5" borderId="31" xfId="0" applyNumberFormat="1" applyFont="1" applyFill="1" applyBorder="1" applyAlignment="1">
      <alignment horizontal="center" vertical="center" wrapText="1"/>
    </xf>
    <xf numFmtId="4" fontId="3" fillId="5" borderId="40" xfId="0" applyNumberFormat="1" applyFont="1" applyFill="1" applyBorder="1" applyAlignment="1">
      <alignment horizontal="center" vertical="center"/>
    </xf>
    <xf numFmtId="0" fontId="4" fillId="0" borderId="0" xfId="0" applyFont="1"/>
    <xf numFmtId="0" fontId="2" fillId="2" borderId="13" xfId="0" applyFont="1" applyFill="1" applyBorder="1"/>
    <xf numFmtId="0" fontId="5" fillId="0" borderId="0" xfId="0" applyFont="1"/>
    <xf numFmtId="0" fontId="6" fillId="0" borderId="0" xfId="0" applyFont="1"/>
    <xf numFmtId="0" fontId="0" fillId="2" borderId="31" xfId="0" applyFont="1" applyFill="1" applyBorder="1"/>
    <xf numFmtId="0" fontId="0" fillId="2" borderId="13" xfId="0" applyFont="1" applyFill="1" applyBorder="1"/>
    <xf numFmtId="14" fontId="0" fillId="2" borderId="13" xfId="0" applyNumberFormat="1" applyFont="1" applyFill="1" applyBorder="1" applyAlignment="1">
      <alignment horizontal="left" vertical="center"/>
    </xf>
    <xf numFmtId="0" fontId="7" fillId="2" borderId="44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4" fontId="7" fillId="2" borderId="44" xfId="0" applyNumberFormat="1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4" fontId="8" fillId="2" borderId="31" xfId="0" applyNumberFormat="1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left" vertical="center" wrapText="1"/>
    </xf>
    <xf numFmtId="0" fontId="8" fillId="2" borderId="36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left" vertical="center" wrapText="1"/>
    </xf>
    <xf numFmtId="4" fontId="8" fillId="2" borderId="36" xfId="0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0" fontId="0" fillId="2" borderId="13" xfId="0" applyFont="1" applyFill="1" applyBorder="1" applyAlignment="1">
      <alignment horizontal="center"/>
    </xf>
    <xf numFmtId="0" fontId="0" fillId="0" borderId="31" xfId="0" applyFont="1" applyBorder="1"/>
    <xf numFmtId="0" fontId="0" fillId="2" borderId="32" xfId="0" applyFont="1" applyFill="1" applyBorder="1"/>
    <xf numFmtId="0" fontId="3" fillId="0" borderId="31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4" fontId="0" fillId="0" borderId="31" xfId="0" applyNumberFormat="1" applyFont="1" applyBorder="1" applyAlignment="1">
      <alignment horizontal="center" vertical="center"/>
    </xf>
    <xf numFmtId="2" fontId="0" fillId="0" borderId="31" xfId="0" applyNumberFormat="1" applyFont="1" applyBorder="1" applyAlignment="1">
      <alignment horizontal="center" vertical="center"/>
    </xf>
    <xf numFmtId="4" fontId="3" fillId="0" borderId="31" xfId="0" applyNumberFormat="1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4" fontId="3" fillId="0" borderId="52" xfId="0" applyNumberFormat="1" applyFont="1" applyBorder="1" applyAlignment="1">
      <alignment horizontal="center" vertical="center"/>
    </xf>
    <xf numFmtId="2" fontId="0" fillId="0" borderId="52" xfId="0" applyNumberFormat="1" applyFont="1" applyBorder="1" applyAlignment="1">
      <alignment horizontal="center" vertical="center"/>
    </xf>
    <xf numFmtId="4" fontId="0" fillId="0" borderId="52" xfId="0" applyNumberFormat="1" applyFont="1" applyBorder="1"/>
    <xf numFmtId="4" fontId="0" fillId="0" borderId="52" xfId="0" applyNumberFormat="1" applyFont="1" applyBorder="1" applyAlignment="1">
      <alignment horizontal="center" vertical="center"/>
    </xf>
    <xf numFmtId="0" fontId="3" fillId="3" borderId="52" xfId="0" applyFont="1" applyFill="1" applyBorder="1" applyAlignment="1">
      <alignment horizontal="center" vertical="center"/>
    </xf>
    <xf numFmtId="4" fontId="3" fillId="3" borderId="52" xfId="0" applyNumberFormat="1" applyFont="1" applyFill="1" applyBorder="1" applyAlignment="1">
      <alignment horizontal="center" vertical="center"/>
    </xf>
    <xf numFmtId="2" fontId="3" fillId="3" borderId="52" xfId="0" applyNumberFormat="1" applyFont="1" applyFill="1" applyBorder="1" applyAlignment="1">
      <alignment horizontal="center" vertical="center"/>
    </xf>
    <xf numFmtId="4" fontId="3" fillId="3" borderId="52" xfId="0" applyNumberFormat="1" applyFont="1" applyFill="1" applyBorder="1"/>
    <xf numFmtId="4" fontId="3" fillId="3" borderId="53" xfId="0" applyNumberFormat="1" applyFont="1" applyFill="1" applyBorder="1" applyAlignment="1">
      <alignment horizontal="center" vertical="center"/>
    </xf>
    <xf numFmtId="4" fontId="3" fillId="3" borderId="52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4" fontId="0" fillId="0" borderId="6" xfId="0" applyNumberFormat="1" applyFont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4" fontId="3" fillId="0" borderId="31" xfId="0" applyNumberFormat="1" applyFont="1" applyFill="1" applyBorder="1" applyAlignment="1">
      <alignment horizontal="center" vertical="center" wrapText="1"/>
    </xf>
    <xf numFmtId="4" fontId="3" fillId="0" borderId="40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0" fillId="0" borderId="0" xfId="0" applyFont="1" applyFill="1" applyAlignment="1"/>
    <xf numFmtId="0" fontId="10" fillId="0" borderId="31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center" vertical="center" wrapText="1"/>
    </xf>
    <xf numFmtId="165" fontId="8" fillId="2" borderId="31" xfId="0" applyNumberFormat="1" applyFont="1" applyFill="1" applyBorder="1" applyAlignment="1">
      <alignment horizontal="center" vertical="center" wrapText="1"/>
    </xf>
    <xf numFmtId="165" fontId="8" fillId="2" borderId="36" xfId="0" applyNumberFormat="1" applyFont="1" applyFill="1" applyBorder="1" applyAlignment="1">
      <alignment horizontal="center" vertical="center" wrapText="1"/>
    </xf>
    <xf numFmtId="0" fontId="3" fillId="3" borderId="33" xfId="0" applyFont="1" applyFill="1" applyBorder="1"/>
    <xf numFmtId="4" fontId="3" fillId="3" borderId="32" xfId="0" applyNumberFormat="1" applyFont="1" applyFill="1" applyBorder="1" applyAlignment="1">
      <alignment horizontal="center"/>
    </xf>
    <xf numFmtId="0" fontId="3" fillId="0" borderId="82" xfId="0" applyFont="1" applyBorder="1" applyAlignment="1">
      <alignment horizontal="center"/>
    </xf>
    <xf numFmtId="10" fontId="3" fillId="2" borderId="83" xfId="0" applyNumberFormat="1" applyFont="1" applyFill="1" applyBorder="1" applyAlignment="1">
      <alignment horizontal="center"/>
    </xf>
    <xf numFmtId="0" fontId="0" fillId="0" borderId="18" xfId="0" applyFont="1" applyBorder="1" applyAlignment="1"/>
    <xf numFmtId="0" fontId="10" fillId="0" borderId="18" xfId="0" applyFont="1" applyBorder="1" applyAlignment="1">
      <alignment horizontal="center" vertical="center"/>
    </xf>
    <xf numFmtId="0" fontId="0" fillId="0" borderId="99" xfId="0" applyFont="1" applyBorder="1" applyAlignment="1">
      <alignment horizontal="center"/>
    </xf>
    <xf numFmtId="0" fontId="10" fillId="0" borderId="100" xfId="0" applyFont="1" applyBorder="1" applyAlignment="1">
      <alignment horizontal="center" vertical="center"/>
    </xf>
    <xf numFmtId="0" fontId="10" fillId="0" borderId="98" xfId="0" applyFont="1" applyBorder="1" applyAlignment="1">
      <alignment horizontal="center" vertical="center"/>
    </xf>
    <xf numFmtId="0" fontId="0" fillId="0" borderId="99" xfId="0" applyFont="1" applyBorder="1"/>
    <xf numFmtId="0" fontId="3" fillId="0" borderId="69" xfId="0" applyFont="1" applyBorder="1" applyAlignment="1">
      <alignment horizontal="center" vertical="center"/>
    </xf>
    <xf numFmtId="0" fontId="3" fillId="0" borderId="67" xfId="0" applyFont="1" applyBorder="1" applyAlignment="1">
      <alignment vertical="center"/>
    </xf>
    <xf numFmtId="0" fontId="0" fillId="3" borderId="74" xfId="0" applyFont="1" applyFill="1" applyBorder="1"/>
    <xf numFmtId="0" fontId="13" fillId="0" borderId="65" xfId="0" applyFont="1" applyBorder="1" applyAlignment="1">
      <alignment horizontal="center"/>
    </xf>
    <xf numFmtId="164" fontId="3" fillId="3" borderId="110" xfId="0" applyNumberFormat="1" applyFont="1" applyFill="1" applyBorder="1" applyAlignment="1">
      <alignment horizontal="center"/>
    </xf>
    <xf numFmtId="0" fontId="13" fillId="0" borderId="68" xfId="0" applyFont="1" applyBorder="1" applyAlignment="1">
      <alignment horizontal="center" vertical="center"/>
    </xf>
    <xf numFmtId="4" fontId="3" fillId="3" borderId="111" xfId="0" applyNumberFormat="1" applyFont="1" applyFill="1" applyBorder="1" applyAlignment="1">
      <alignment horizontal="center"/>
    </xf>
    <xf numFmtId="0" fontId="10" fillId="0" borderId="18" xfId="0" applyFont="1" applyBorder="1" applyAlignment="1"/>
    <xf numFmtId="0" fontId="10" fillId="0" borderId="51" xfId="0" applyFont="1" applyBorder="1" applyAlignment="1">
      <alignment horizontal="center" vertical="center"/>
    </xf>
    <xf numFmtId="4" fontId="10" fillId="0" borderId="51" xfId="0" applyNumberFormat="1" applyFont="1" applyBorder="1" applyAlignment="1">
      <alignment horizontal="center" vertical="center"/>
    </xf>
    <xf numFmtId="4" fontId="10" fillId="0" borderId="18" xfId="0" applyNumberFormat="1" applyFont="1" applyBorder="1" applyAlignment="1">
      <alignment horizontal="center" vertical="center"/>
    </xf>
    <xf numFmtId="0" fontId="10" fillId="0" borderId="121" xfId="0" applyFont="1" applyBorder="1" applyAlignment="1">
      <alignment horizontal="center" vertical="center"/>
    </xf>
    <xf numFmtId="4" fontId="10" fillId="0" borderId="122" xfId="0" applyNumberFormat="1" applyFont="1" applyBorder="1" applyAlignment="1">
      <alignment horizontal="center" vertical="center"/>
    </xf>
    <xf numFmtId="4" fontId="3" fillId="3" borderId="124" xfId="0" applyNumberFormat="1" applyFont="1" applyFill="1" applyBorder="1" applyAlignment="1">
      <alignment horizontal="center"/>
    </xf>
    <xf numFmtId="4" fontId="3" fillId="6" borderId="51" xfId="0" applyNumberFormat="1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vertical="center"/>
    </xf>
    <xf numFmtId="4" fontId="10" fillId="0" borderId="65" xfId="0" applyNumberFormat="1" applyFont="1" applyBorder="1" applyAlignment="1">
      <alignment horizontal="center" vertical="center"/>
    </xf>
    <xf numFmtId="4" fontId="10" fillId="0" borderId="66" xfId="0" applyNumberFormat="1" applyFont="1" applyBorder="1" applyAlignment="1">
      <alignment horizontal="center" vertical="center"/>
    </xf>
    <xf numFmtId="0" fontId="10" fillId="0" borderId="67" xfId="0" applyFont="1" applyBorder="1" applyAlignment="1">
      <alignment horizontal="center" vertical="center"/>
    </xf>
    <xf numFmtId="0" fontId="10" fillId="0" borderId="68" xfId="0" applyFont="1" applyBorder="1" applyAlignment="1">
      <alignment horizontal="center" vertical="center"/>
    </xf>
    <xf numFmtId="4" fontId="10" fillId="0" borderId="68" xfId="0" applyNumberFormat="1" applyFont="1" applyBorder="1" applyAlignment="1">
      <alignment horizontal="center" vertical="center"/>
    </xf>
    <xf numFmtId="4" fontId="10" fillId="0" borderId="69" xfId="0" applyNumberFormat="1" applyFont="1" applyBorder="1" applyAlignment="1">
      <alignment horizontal="center" vertical="center"/>
    </xf>
    <xf numFmtId="4" fontId="10" fillId="0" borderId="67" xfId="0" applyNumberFormat="1" applyFont="1" applyBorder="1" applyAlignment="1">
      <alignment horizontal="center" vertical="center"/>
    </xf>
    <xf numFmtId="0" fontId="16" fillId="0" borderId="64" xfId="0" applyFont="1" applyBorder="1" applyAlignment="1">
      <alignment horizontal="center" vertical="center"/>
    </xf>
    <xf numFmtId="0" fontId="16" fillId="0" borderId="66" xfId="0" applyFont="1" applyBorder="1" applyAlignment="1">
      <alignment horizontal="center" vertical="center"/>
    </xf>
    <xf numFmtId="0" fontId="17" fillId="0" borderId="64" xfId="0" applyFont="1" applyBorder="1" applyAlignment="1">
      <alignment horizontal="center" vertical="center"/>
    </xf>
    <xf numFmtId="0" fontId="17" fillId="0" borderId="66" xfId="0" applyFont="1" applyBorder="1" applyAlignment="1">
      <alignment horizontal="center" vertical="center"/>
    </xf>
    <xf numFmtId="0" fontId="17" fillId="0" borderId="67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0" fillId="0" borderId="129" xfId="0" applyFont="1" applyBorder="1"/>
    <xf numFmtId="0" fontId="0" fillId="0" borderId="133" xfId="0" applyFont="1" applyBorder="1"/>
    <xf numFmtId="0" fontId="0" fillId="2" borderId="135" xfId="0" applyFont="1" applyFill="1" applyBorder="1"/>
    <xf numFmtId="0" fontId="3" fillId="0" borderId="139" xfId="0" applyFont="1" applyBorder="1" applyAlignment="1">
      <alignment horizontal="center" vertical="center"/>
    </xf>
    <xf numFmtId="0" fontId="0" fillId="0" borderId="139" xfId="0" applyFont="1" applyBorder="1" applyAlignment="1">
      <alignment horizontal="center" vertical="center"/>
    </xf>
    <xf numFmtId="0" fontId="3" fillId="0" borderId="133" xfId="0" applyFont="1" applyBorder="1" applyAlignment="1">
      <alignment horizontal="center" vertical="center"/>
    </xf>
    <xf numFmtId="0" fontId="0" fillId="0" borderId="140" xfId="0" applyFont="1" applyBorder="1"/>
    <xf numFmtId="4" fontId="0" fillId="0" borderId="53" xfId="0" applyNumberFormat="1" applyFont="1" applyBorder="1" applyAlignment="1">
      <alignment horizontal="center" vertical="center"/>
    </xf>
    <xf numFmtId="4" fontId="0" fillId="0" borderId="141" xfId="0" applyNumberFormat="1" applyFont="1" applyBorder="1" applyAlignment="1">
      <alignment horizontal="center" vertical="center"/>
    </xf>
    <xf numFmtId="0" fontId="3" fillId="3" borderId="140" xfId="0" applyFont="1" applyFill="1" applyBorder="1"/>
    <xf numFmtId="0" fontId="3" fillId="3" borderId="141" xfId="0" applyFont="1" applyFill="1" applyBorder="1"/>
    <xf numFmtId="0" fontId="0" fillId="0" borderId="0" xfId="0"/>
    <xf numFmtId="0" fontId="0" fillId="0" borderId="142" xfId="0" applyBorder="1" applyAlignment="1">
      <alignment horizontal="center" vertical="center"/>
    </xf>
    <xf numFmtId="0" fontId="12" fillId="0" borderId="142" xfId="0" applyFont="1" applyBorder="1" applyAlignment="1">
      <alignment horizontal="center" vertical="center"/>
    </xf>
    <xf numFmtId="0" fontId="0" fillId="0" borderId="142" xfId="0" applyBorder="1" applyAlignment="1">
      <alignment vertical="center"/>
    </xf>
    <xf numFmtId="2" fontId="0" fillId="0" borderId="142" xfId="0" applyNumberFormat="1" applyBorder="1" applyAlignment="1">
      <alignment vertical="center"/>
    </xf>
    <xf numFmtId="0" fontId="0" fillId="0" borderId="77" xfId="0" applyBorder="1"/>
    <xf numFmtId="0" fontId="0" fillId="0" borderId="18" xfId="0" applyBorder="1"/>
    <xf numFmtId="0" fontId="0" fillId="0" borderId="73" xfId="0" applyBorder="1"/>
    <xf numFmtId="0" fontId="12" fillId="0" borderId="143" xfId="0" applyFont="1" applyBorder="1" applyAlignment="1">
      <alignment horizontal="center" vertical="center"/>
    </xf>
    <xf numFmtId="0" fontId="12" fillId="0" borderId="144" xfId="0" applyFont="1" applyBorder="1" applyAlignment="1">
      <alignment horizontal="center" vertical="center"/>
    </xf>
    <xf numFmtId="0" fontId="0" fillId="0" borderId="143" xfId="0" applyBorder="1" applyAlignment="1">
      <alignment horizontal="right" vertical="center"/>
    </xf>
    <xf numFmtId="2" fontId="0" fillId="0" borderId="144" xfId="0" applyNumberFormat="1" applyBorder="1" applyAlignment="1">
      <alignment vertical="center"/>
    </xf>
    <xf numFmtId="0" fontId="14" fillId="9" borderId="143" xfId="0" applyFont="1" applyFill="1" applyBorder="1" applyAlignment="1">
      <alignment horizontal="center" vertical="center"/>
    </xf>
    <xf numFmtId="0" fontId="14" fillId="9" borderId="142" xfId="0" applyFont="1" applyFill="1" applyBorder="1" applyAlignment="1">
      <alignment vertical="center"/>
    </xf>
    <xf numFmtId="43" fontId="14" fillId="9" borderId="142" xfId="0" applyNumberFormat="1" applyFont="1" applyFill="1" applyBorder="1" applyAlignment="1">
      <alignment horizontal="center" vertical="center"/>
    </xf>
    <xf numFmtId="43" fontId="14" fillId="9" borderId="144" xfId="0" applyNumberFormat="1" applyFont="1" applyFill="1" applyBorder="1" applyAlignment="1">
      <alignment horizontal="center" vertical="center"/>
    </xf>
    <xf numFmtId="0" fontId="10" fillId="0" borderId="143" xfId="0" applyFont="1" applyBorder="1" applyAlignment="1">
      <alignment horizontal="center" vertical="center"/>
    </xf>
    <xf numFmtId="0" fontId="10" fillId="0" borderId="142" xfId="0" applyFont="1" applyBorder="1" applyAlignment="1">
      <alignment vertical="center"/>
    </xf>
    <xf numFmtId="43" fontId="10" fillId="0" borderId="142" xfId="0" applyNumberFormat="1" applyFont="1" applyBorder="1" applyAlignment="1">
      <alignment horizontal="center" vertical="center"/>
    </xf>
    <xf numFmtId="43" fontId="10" fillId="0" borderId="144" xfId="0" applyNumberFormat="1" applyFont="1" applyBorder="1" applyAlignment="1">
      <alignment horizontal="center" vertical="center"/>
    </xf>
    <xf numFmtId="0" fontId="10" fillId="0" borderId="143" xfId="0" applyFont="1" applyBorder="1" applyAlignment="1">
      <alignment horizontal="right" vertical="center"/>
    </xf>
    <xf numFmtId="0" fontId="10" fillId="0" borderId="142" xfId="0" applyFont="1" applyBorder="1" applyAlignment="1">
      <alignment horizontal="left" vertical="center"/>
    </xf>
    <xf numFmtId="43" fontId="10" fillId="0" borderId="142" xfId="0" applyNumberFormat="1" applyFont="1" applyBorder="1" applyAlignment="1">
      <alignment horizontal="center" vertical="center" wrapText="1"/>
    </xf>
    <xf numFmtId="43" fontId="10" fillId="9" borderId="142" xfId="0" applyNumberFormat="1" applyFont="1" applyFill="1" applyBorder="1" applyAlignment="1">
      <alignment horizontal="center" vertical="center"/>
    </xf>
    <xf numFmtId="43" fontId="14" fillId="9" borderId="18" xfId="0" applyNumberFormat="1" applyFont="1" applyFill="1" applyBorder="1" applyAlignment="1">
      <alignment horizontal="center" vertical="center"/>
    </xf>
    <xf numFmtId="0" fontId="0" fillId="2" borderId="18" xfId="0" applyFont="1" applyFill="1" applyBorder="1"/>
    <xf numFmtId="4" fontId="3" fillId="2" borderId="18" xfId="0" applyNumberFormat="1" applyFont="1" applyFill="1" applyBorder="1" applyAlignment="1">
      <alignment horizontal="center" vertical="center"/>
    </xf>
    <xf numFmtId="4" fontId="3" fillId="2" borderId="78" xfId="0" applyNumberFormat="1" applyFont="1" applyFill="1" applyBorder="1" applyAlignment="1">
      <alignment horizontal="center" vertical="center"/>
    </xf>
    <xf numFmtId="164" fontId="3" fillId="2" borderId="146" xfId="0" applyNumberFormat="1" applyFont="1" applyFill="1" applyBorder="1" applyAlignment="1">
      <alignment horizontal="center" vertical="center"/>
    </xf>
    <xf numFmtId="0" fontId="7" fillId="2" borderId="152" xfId="0" applyFont="1" applyFill="1" applyBorder="1" applyAlignment="1">
      <alignment horizontal="center" vertical="center" wrapText="1"/>
    </xf>
    <xf numFmtId="0" fontId="3" fillId="2" borderId="153" xfId="0" applyFont="1" applyFill="1" applyBorder="1" applyAlignment="1">
      <alignment horizontal="center" vertical="center" wrapText="1"/>
    </xf>
    <xf numFmtId="0" fontId="8" fillId="2" borderId="121" xfId="0" applyFont="1" applyFill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left" vertical="center" wrapText="1"/>
    </xf>
    <xf numFmtId="4" fontId="8" fillId="2" borderId="51" xfId="0" applyNumberFormat="1" applyFont="1" applyFill="1" applyBorder="1" applyAlignment="1">
      <alignment horizontal="center" vertical="center" wrapText="1"/>
    </xf>
    <xf numFmtId="4" fontId="8" fillId="2" borderId="122" xfId="0" applyNumberFormat="1" applyFont="1" applyFill="1" applyBorder="1" applyAlignment="1">
      <alignment horizontal="center" vertical="center" wrapText="1"/>
    </xf>
    <xf numFmtId="0" fontId="8" fillId="2" borderId="133" xfId="0" applyFont="1" applyFill="1" applyBorder="1" applyAlignment="1">
      <alignment horizontal="center" vertical="center" wrapText="1"/>
    </xf>
    <xf numFmtId="4" fontId="8" fillId="2" borderId="139" xfId="0" applyNumberFormat="1" applyFont="1" applyFill="1" applyBorder="1" applyAlignment="1">
      <alignment horizontal="center" vertical="center" wrapText="1"/>
    </xf>
    <xf numFmtId="0" fontId="8" fillId="2" borderId="154" xfId="0" applyFont="1" applyFill="1" applyBorder="1" applyAlignment="1">
      <alignment horizontal="center" vertical="center" wrapText="1"/>
    </xf>
    <xf numFmtId="0" fontId="8" fillId="2" borderId="155" xfId="0" applyFont="1" applyFill="1" applyBorder="1" applyAlignment="1">
      <alignment horizontal="center" vertical="center" wrapText="1"/>
    </xf>
    <xf numFmtId="0" fontId="8" fillId="2" borderId="155" xfId="0" applyFont="1" applyFill="1" applyBorder="1" applyAlignment="1">
      <alignment horizontal="left" vertical="center" wrapText="1"/>
    </xf>
    <xf numFmtId="4" fontId="8" fillId="2" borderId="155" xfId="0" applyNumberFormat="1" applyFont="1" applyFill="1" applyBorder="1" applyAlignment="1">
      <alignment horizontal="center" vertical="center" wrapText="1"/>
    </xf>
    <xf numFmtId="4" fontId="8" fillId="2" borderId="156" xfId="0" applyNumberFormat="1" applyFont="1" applyFill="1" applyBorder="1" applyAlignment="1">
      <alignment horizontal="center" vertical="center" wrapText="1"/>
    </xf>
    <xf numFmtId="0" fontId="8" fillId="2" borderId="157" xfId="0" applyFont="1" applyFill="1" applyBorder="1" applyAlignment="1">
      <alignment horizontal="center" vertical="center" wrapText="1"/>
    </xf>
    <xf numFmtId="4" fontId="8" fillId="2" borderId="153" xfId="0" applyNumberFormat="1" applyFont="1" applyFill="1" applyBorder="1" applyAlignment="1">
      <alignment horizontal="center" vertical="center" wrapText="1"/>
    </xf>
    <xf numFmtId="165" fontId="8" fillId="2" borderId="155" xfId="0" applyNumberFormat="1" applyFont="1" applyFill="1" applyBorder="1" applyAlignment="1">
      <alignment horizontal="center" vertical="center" wrapText="1"/>
    </xf>
    <xf numFmtId="4" fontId="3" fillId="2" borderId="146" xfId="0" applyNumberFormat="1" applyFont="1" applyFill="1" applyBorder="1" applyAlignment="1">
      <alignment horizontal="center" vertical="center"/>
    </xf>
    <xf numFmtId="0" fontId="10" fillId="0" borderId="64" xfId="0" applyFont="1" applyBorder="1" applyAlignment="1">
      <alignment horizontal="center" vertical="center"/>
    </xf>
    <xf numFmtId="4" fontId="0" fillId="0" borderId="0" xfId="0" applyNumberFormat="1" applyFont="1" applyAlignment="1"/>
    <xf numFmtId="0" fontId="10" fillId="0" borderId="77" xfId="0" applyFont="1" applyBorder="1" applyAlignment="1">
      <alignment horizontal="center" vertical="center"/>
    </xf>
    <xf numFmtId="166" fontId="10" fillId="0" borderId="51" xfId="0" applyNumberFormat="1" applyFont="1" applyBorder="1" applyAlignment="1">
      <alignment horizontal="center" vertical="center"/>
    </xf>
    <xf numFmtId="167" fontId="10" fillId="0" borderId="51" xfId="0" applyNumberFormat="1" applyFont="1" applyBorder="1" applyAlignment="1">
      <alignment horizontal="center" vertical="center"/>
    </xf>
    <xf numFmtId="166" fontId="10" fillId="0" borderId="122" xfId="0" applyNumberFormat="1" applyFont="1" applyBorder="1" applyAlignment="1">
      <alignment horizontal="center" vertical="center"/>
    </xf>
    <xf numFmtId="167" fontId="10" fillId="0" borderId="65" xfId="0" applyNumberFormat="1" applyFont="1" applyBorder="1" applyAlignment="1">
      <alignment horizontal="center" vertical="center"/>
    </xf>
    <xf numFmtId="4" fontId="10" fillId="0" borderId="65" xfId="0" applyNumberFormat="1" applyFont="1" applyBorder="1" applyAlignment="1">
      <alignment horizontal="center" vertical="center" wrapText="1"/>
    </xf>
    <xf numFmtId="0" fontId="10" fillId="0" borderId="115" xfId="0" applyFont="1" applyBorder="1" applyAlignment="1">
      <alignment horizontal="center" vertical="center"/>
    </xf>
    <xf numFmtId="4" fontId="10" fillId="0" borderId="116" xfId="0" applyNumberFormat="1" applyFont="1" applyBorder="1" applyAlignment="1">
      <alignment horizontal="center" vertical="center"/>
    </xf>
    <xf numFmtId="166" fontId="10" fillId="0" borderId="116" xfId="0" applyNumberFormat="1" applyFont="1" applyBorder="1" applyAlignment="1">
      <alignment horizontal="center" vertical="center"/>
    </xf>
    <xf numFmtId="167" fontId="10" fillId="0" borderId="116" xfId="0" applyNumberFormat="1" applyFont="1" applyBorder="1" applyAlignment="1">
      <alignment horizontal="center" vertical="center"/>
    </xf>
    <xf numFmtId="4" fontId="10" fillId="0" borderId="128" xfId="0" applyNumberFormat="1" applyFont="1" applyBorder="1" applyAlignment="1">
      <alignment horizontal="center" vertical="center"/>
    </xf>
    <xf numFmtId="166" fontId="10" fillId="0" borderId="128" xfId="0" applyNumberFormat="1" applyFont="1" applyBorder="1" applyAlignment="1">
      <alignment horizontal="center" vertical="center"/>
    </xf>
    <xf numFmtId="4" fontId="10" fillId="0" borderId="158" xfId="0" applyNumberFormat="1" applyFont="1" applyBorder="1" applyAlignment="1">
      <alignment horizontal="center" vertical="center" wrapText="1"/>
    </xf>
    <xf numFmtId="4" fontId="10" fillId="0" borderId="158" xfId="0" applyNumberFormat="1" applyFont="1" applyBorder="1" applyAlignment="1">
      <alignment horizontal="center" vertical="center"/>
    </xf>
    <xf numFmtId="4" fontId="10" fillId="0" borderId="73" xfId="0" applyNumberFormat="1" applyFont="1" applyBorder="1" applyAlignment="1">
      <alignment horizontal="center" vertical="center"/>
    </xf>
    <xf numFmtId="0" fontId="0" fillId="0" borderId="65" xfId="0" applyFont="1" applyBorder="1"/>
    <xf numFmtId="0" fontId="0" fillId="2" borderId="65" xfId="0" applyFont="1" applyFill="1" applyBorder="1"/>
    <xf numFmtId="0" fontId="3" fillId="0" borderId="65" xfId="0" applyFont="1" applyBorder="1"/>
    <xf numFmtId="0" fontId="10" fillId="0" borderId="77" xfId="0" applyFont="1" applyBorder="1" applyAlignment="1">
      <alignment horizontal="center" vertical="center"/>
    </xf>
    <xf numFmtId="4" fontId="10" fillId="0" borderId="65" xfId="0" applyNumberFormat="1" applyFont="1" applyBorder="1" applyAlignment="1">
      <alignment horizontal="center" vertical="center"/>
    </xf>
    <xf numFmtId="4" fontId="10" fillId="0" borderId="65" xfId="0" applyNumberFormat="1" applyFont="1" applyBorder="1" applyAlignment="1">
      <alignment horizontal="center" vertical="center"/>
    </xf>
    <xf numFmtId="0" fontId="0" fillId="2" borderId="158" xfId="0" applyFont="1" applyFill="1" applyBorder="1"/>
    <xf numFmtId="4" fontId="10" fillId="0" borderId="65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0" fontId="10" fillId="0" borderId="68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 vertical="center"/>
    </xf>
    <xf numFmtId="0" fontId="0" fillId="0" borderId="159" xfId="2" applyFont="1" applyBorder="1" applyAlignment="1">
      <alignment horizontal="left" vertical="center"/>
    </xf>
    <xf numFmtId="0" fontId="0" fillId="0" borderId="18" xfId="2" applyFont="1" applyAlignment="1"/>
    <xf numFmtId="0" fontId="0" fillId="0" borderId="160" xfId="2" applyFont="1" applyBorder="1" applyAlignment="1">
      <alignment horizontal="left" vertical="center"/>
    </xf>
    <xf numFmtId="0" fontId="0" fillId="2" borderId="161" xfId="2" applyFont="1" applyFill="1" applyBorder="1" applyAlignment="1">
      <alignment horizontal="left" vertical="center"/>
    </xf>
    <xf numFmtId="0" fontId="0" fillId="0" borderId="18" xfId="2" applyFont="1" applyBorder="1" applyAlignment="1"/>
    <xf numFmtId="0" fontId="0" fillId="0" borderId="73" xfId="2" applyFont="1" applyBorder="1" applyAlignment="1"/>
    <xf numFmtId="0" fontId="3" fillId="4" borderId="140" xfId="2" applyFont="1" applyFill="1" applyBorder="1" applyAlignment="1">
      <alignment horizontal="center" vertical="center"/>
    </xf>
    <xf numFmtId="0" fontId="3" fillId="4" borderId="23" xfId="2" applyFont="1" applyFill="1" applyBorder="1" applyAlignment="1">
      <alignment horizontal="center" vertical="center"/>
    </xf>
    <xf numFmtId="0" fontId="3" fillId="4" borderId="141" xfId="2" applyFont="1" applyFill="1" applyBorder="1" applyAlignment="1">
      <alignment horizontal="center" vertical="center"/>
    </xf>
    <xf numFmtId="0" fontId="0" fillId="0" borderId="121" xfId="2" applyFont="1" applyBorder="1" applyAlignment="1">
      <alignment horizontal="center" vertical="center"/>
    </xf>
    <xf numFmtId="164" fontId="0" fillId="0" borderId="28" xfId="2" applyNumberFormat="1" applyFont="1" applyBorder="1" applyAlignment="1">
      <alignment horizontal="center" vertical="center"/>
    </xf>
    <xf numFmtId="164" fontId="0" fillId="0" borderId="122" xfId="2" applyNumberFormat="1" applyFont="1" applyBorder="1" applyAlignment="1">
      <alignment horizontal="center" vertical="center"/>
    </xf>
    <xf numFmtId="0" fontId="0" fillId="3" borderId="162" xfId="2" applyFont="1" applyFill="1" applyBorder="1"/>
    <xf numFmtId="164" fontId="3" fillId="3" borderId="110" xfId="2" applyNumberFormat="1" applyFont="1" applyFill="1" applyBorder="1" applyAlignment="1">
      <alignment horizontal="center"/>
    </xf>
    <xf numFmtId="164" fontId="3" fillId="3" borderId="124" xfId="2" applyNumberFormat="1" applyFont="1" applyFill="1" applyBorder="1" applyAlignment="1">
      <alignment horizontal="center"/>
    </xf>
    <xf numFmtId="0" fontId="0" fillId="0" borderId="18" xfId="2" applyFont="1"/>
    <xf numFmtId="4" fontId="0" fillId="0" borderId="40" xfId="0" applyNumberFormat="1" applyFont="1" applyBorder="1" applyAlignment="1">
      <alignment horizontal="center" vertical="center"/>
    </xf>
    <xf numFmtId="0" fontId="0" fillId="0" borderId="66" xfId="0" applyFont="1" applyBorder="1" applyAlignment="1">
      <alignment horizontal="center"/>
    </xf>
    <xf numFmtId="0" fontId="0" fillId="0" borderId="18" xfId="0" applyFont="1" applyBorder="1" applyAlignment="1">
      <alignment horizontal="left" vertical="center"/>
    </xf>
    <xf numFmtId="0" fontId="10" fillId="0" borderId="64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31" xfId="0" applyBorder="1" applyAlignment="1">
      <alignment horizontal="left" vertical="center" wrapText="1"/>
    </xf>
    <xf numFmtId="4" fontId="0" fillId="0" borderId="31" xfId="0" applyNumberFormat="1" applyBorder="1" applyAlignment="1">
      <alignment horizontal="center" vertical="center" wrapText="1"/>
    </xf>
    <xf numFmtId="0" fontId="2" fillId="2" borderId="18" xfId="0" applyFont="1" applyFill="1" applyBorder="1"/>
    <xf numFmtId="4" fontId="0" fillId="2" borderId="31" xfId="0" applyNumberFormat="1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left" vertical="center" wrapText="1"/>
    </xf>
    <xf numFmtId="0" fontId="10" fillId="2" borderId="31" xfId="0" applyFont="1" applyFill="1" applyBorder="1" applyAlignment="1">
      <alignment horizontal="left" vertical="center" wrapText="1"/>
    </xf>
    <xf numFmtId="0" fontId="3" fillId="10" borderId="31" xfId="0" applyFont="1" applyFill="1" applyBorder="1" applyAlignment="1">
      <alignment horizontal="center" vertical="center" wrapText="1"/>
    </xf>
    <xf numFmtId="0" fontId="3" fillId="10" borderId="31" xfId="0" applyFont="1" applyFill="1" applyBorder="1" applyAlignment="1">
      <alignment horizontal="left" vertical="center" wrapText="1"/>
    </xf>
    <xf numFmtId="4" fontId="3" fillId="10" borderId="31" xfId="0" applyNumberFormat="1" applyFont="1" applyFill="1" applyBorder="1" applyAlignment="1">
      <alignment horizontal="center" vertical="center" wrapText="1"/>
    </xf>
    <xf numFmtId="4" fontId="3" fillId="10" borderId="40" xfId="0" applyNumberFormat="1" applyFont="1" applyFill="1" applyBorder="1" applyAlignment="1">
      <alignment horizontal="center" vertical="center"/>
    </xf>
    <xf numFmtId="0" fontId="0" fillId="0" borderId="159" xfId="0" applyFont="1" applyBorder="1"/>
    <xf numFmtId="0" fontId="0" fillId="0" borderId="160" xfId="0" applyFont="1" applyBorder="1"/>
    <xf numFmtId="0" fontId="0" fillId="2" borderId="161" xfId="0" applyFont="1" applyFill="1" applyBorder="1"/>
    <xf numFmtId="164" fontId="3" fillId="3" borderId="165" xfId="0" applyNumberFormat="1" applyFont="1" applyFill="1" applyBorder="1" applyAlignment="1">
      <alignment horizontal="center"/>
    </xf>
    <xf numFmtId="10" fontId="3" fillId="3" borderId="166" xfId="0" applyNumberFormat="1" applyFont="1" applyFill="1" applyBorder="1" applyAlignment="1">
      <alignment horizontal="center"/>
    </xf>
    <xf numFmtId="0" fontId="3" fillId="4" borderId="140" xfId="0" applyFont="1" applyFill="1" applyBorder="1" applyAlignment="1">
      <alignment horizontal="center" vertical="center"/>
    </xf>
    <xf numFmtId="0" fontId="3" fillId="4" borderId="141" xfId="0" applyFont="1" applyFill="1" applyBorder="1" applyAlignment="1">
      <alignment horizontal="center" vertical="center"/>
    </xf>
    <xf numFmtId="0" fontId="0" fillId="0" borderId="121" xfId="0" applyFont="1" applyBorder="1" applyAlignment="1">
      <alignment horizontal="center" vertical="center"/>
    </xf>
    <xf numFmtId="10" fontId="0" fillId="0" borderId="122" xfId="0" applyNumberFormat="1" applyFont="1" applyBorder="1" applyAlignment="1">
      <alignment horizontal="center" vertical="center"/>
    </xf>
    <xf numFmtId="0" fontId="10" fillId="0" borderId="133" xfId="0" applyFont="1" applyBorder="1" applyAlignment="1">
      <alignment horizontal="center" vertical="center"/>
    </xf>
    <xf numFmtId="0" fontId="0" fillId="3" borderId="162" xfId="0" applyFont="1" applyFill="1" applyBorder="1"/>
    <xf numFmtId="0" fontId="10" fillId="2" borderId="31" xfId="3" applyFill="1" applyBorder="1"/>
    <xf numFmtId="0" fontId="10" fillId="0" borderId="18" xfId="3"/>
    <xf numFmtId="0" fontId="7" fillId="2" borderId="44" xfId="3" applyFont="1" applyFill="1" applyBorder="1" applyAlignment="1">
      <alignment horizontal="center" vertical="center" wrapText="1"/>
    </xf>
    <xf numFmtId="0" fontId="7" fillId="2" borderId="36" xfId="3" applyFont="1" applyFill="1" applyBorder="1" applyAlignment="1">
      <alignment horizontal="center" vertical="center" wrapText="1"/>
    </xf>
    <xf numFmtId="4" fontId="7" fillId="2" borderId="44" xfId="3" applyNumberFormat="1" applyFont="1" applyFill="1" applyBorder="1" applyAlignment="1">
      <alignment horizontal="center" vertical="center" wrapText="1"/>
    </xf>
    <xf numFmtId="0" fontId="3" fillId="2" borderId="44" xfId="3" applyFont="1" applyFill="1" applyBorder="1" applyAlignment="1">
      <alignment horizontal="center" vertical="center" wrapText="1"/>
    </xf>
    <xf numFmtId="0" fontId="8" fillId="2" borderId="51" xfId="3" applyFont="1" applyFill="1" applyBorder="1" applyAlignment="1">
      <alignment horizontal="center" vertical="center" wrapText="1"/>
    </xf>
    <xf numFmtId="0" fontId="8" fillId="2" borderId="51" xfId="3" applyFont="1" applyFill="1" applyBorder="1" applyAlignment="1">
      <alignment horizontal="left" vertical="center" wrapText="1"/>
    </xf>
    <xf numFmtId="4" fontId="8" fillId="2" borderId="51" xfId="3" applyNumberFormat="1" applyFont="1" applyFill="1" applyBorder="1" applyAlignment="1">
      <alignment horizontal="center" vertical="center" wrapText="1"/>
    </xf>
    <xf numFmtId="4" fontId="8" fillId="2" borderId="31" xfId="3" applyNumberFormat="1" applyFont="1" applyFill="1" applyBorder="1" applyAlignment="1">
      <alignment horizontal="center" vertical="center" wrapText="1"/>
    </xf>
    <xf numFmtId="0" fontId="8" fillId="2" borderId="31" xfId="3" applyFont="1" applyFill="1" applyBorder="1" applyAlignment="1">
      <alignment horizontal="center" vertical="center" wrapText="1"/>
    </xf>
    <xf numFmtId="0" fontId="8" fillId="2" borderId="31" xfId="3" applyFont="1" applyFill="1" applyBorder="1" applyAlignment="1">
      <alignment horizontal="left" vertical="center" wrapText="1"/>
    </xf>
    <xf numFmtId="0" fontId="8" fillId="2" borderId="36" xfId="3" applyFont="1" applyFill="1" applyBorder="1" applyAlignment="1">
      <alignment horizontal="center" vertical="center" wrapText="1"/>
    </xf>
    <xf numFmtId="0" fontId="8" fillId="2" borderId="36" xfId="3" applyFont="1" applyFill="1" applyBorder="1" applyAlignment="1">
      <alignment horizontal="left" vertical="center" wrapText="1"/>
    </xf>
    <xf numFmtId="4" fontId="8" fillId="2" borderId="36" xfId="3" applyNumberFormat="1" applyFont="1" applyFill="1" applyBorder="1" applyAlignment="1">
      <alignment horizontal="center" vertical="center" wrapText="1"/>
    </xf>
    <xf numFmtId="0" fontId="3" fillId="2" borderId="65" xfId="3" applyFont="1" applyFill="1" applyBorder="1" applyAlignment="1">
      <alignment horizontal="center" vertical="center" wrapText="1"/>
    </xf>
    <xf numFmtId="4" fontId="8" fillId="2" borderId="65" xfId="3" applyNumberFormat="1" applyFont="1" applyFill="1" applyBorder="1" applyAlignment="1">
      <alignment horizontal="center" vertical="center" wrapText="1"/>
    </xf>
    <xf numFmtId="4" fontId="3" fillId="2" borderId="169" xfId="3" applyNumberFormat="1" applyFont="1" applyFill="1" applyBorder="1" applyAlignment="1">
      <alignment horizontal="center" vertical="center" wrapText="1"/>
    </xf>
    <xf numFmtId="0" fontId="8" fillId="2" borderId="65" xfId="3" applyFont="1" applyFill="1" applyBorder="1" applyAlignment="1">
      <alignment horizontal="center" vertical="center" wrapText="1"/>
    </xf>
    <xf numFmtId="0" fontId="8" fillId="2" borderId="65" xfId="3" applyFont="1" applyFill="1" applyBorder="1" applyAlignment="1">
      <alignment horizontal="left" vertical="center" wrapText="1"/>
    </xf>
    <xf numFmtId="4" fontId="8" fillId="2" borderId="169" xfId="3" applyNumberFormat="1" applyFont="1" applyFill="1" applyBorder="1" applyAlignment="1">
      <alignment horizontal="center" vertical="center" wrapText="1"/>
    </xf>
    <xf numFmtId="0" fontId="10" fillId="2" borderId="65" xfId="3" applyFill="1" applyBorder="1" applyAlignment="1">
      <alignment horizontal="center" vertical="center" wrapText="1"/>
    </xf>
    <xf numFmtId="0" fontId="6" fillId="0" borderId="18" xfId="3" applyFont="1"/>
    <xf numFmtId="0" fontId="10" fillId="2" borderId="32" xfId="3" applyFill="1" applyBorder="1"/>
    <xf numFmtId="0" fontId="7" fillId="2" borderId="152" xfId="3" applyFont="1" applyFill="1" applyBorder="1" applyAlignment="1">
      <alignment horizontal="center" vertical="center" wrapText="1"/>
    </xf>
    <xf numFmtId="0" fontId="3" fillId="2" borderId="153" xfId="3" applyFont="1" applyFill="1" applyBorder="1" applyAlignment="1">
      <alignment horizontal="center" vertical="center" wrapText="1"/>
    </xf>
    <xf numFmtId="0" fontId="8" fillId="2" borderId="121" xfId="3" applyFont="1" applyFill="1" applyBorder="1" applyAlignment="1">
      <alignment horizontal="center" vertical="center" wrapText="1"/>
    </xf>
    <xf numFmtId="4" fontId="8" fillId="2" borderId="122" xfId="3" applyNumberFormat="1" applyFont="1" applyFill="1" applyBorder="1" applyAlignment="1">
      <alignment horizontal="center" vertical="center" wrapText="1"/>
    </xf>
    <xf numFmtId="0" fontId="8" fillId="2" borderId="133" xfId="3" applyFont="1" applyFill="1" applyBorder="1" applyAlignment="1">
      <alignment horizontal="center" vertical="center" wrapText="1"/>
    </xf>
    <xf numFmtId="4" fontId="8" fillId="2" borderId="139" xfId="3" applyNumberFormat="1" applyFont="1" applyFill="1" applyBorder="1" applyAlignment="1">
      <alignment horizontal="center" vertical="center" wrapText="1"/>
    </xf>
    <xf numFmtId="0" fontId="8" fillId="2" borderId="157" xfId="3" applyFont="1" applyFill="1" applyBorder="1" applyAlignment="1">
      <alignment horizontal="center" vertical="center" wrapText="1"/>
    </xf>
    <xf numFmtId="0" fontId="8" fillId="2" borderId="77" xfId="3" applyFont="1" applyFill="1" applyBorder="1" applyAlignment="1">
      <alignment horizontal="center" vertical="center" wrapText="1"/>
    </xf>
    <xf numFmtId="0" fontId="8" fillId="2" borderId="18" xfId="3" applyFont="1" applyFill="1" applyBorder="1" applyAlignment="1">
      <alignment horizontal="center" vertical="center" wrapText="1"/>
    </xf>
    <xf numFmtId="4" fontId="8" fillId="2" borderId="18" xfId="3" applyNumberFormat="1" applyFont="1" applyFill="1" applyBorder="1" applyAlignment="1">
      <alignment horizontal="center" vertical="center" wrapText="1"/>
    </xf>
    <xf numFmtId="0" fontId="3" fillId="2" borderId="64" xfId="3" applyFont="1" applyFill="1" applyBorder="1" applyAlignment="1">
      <alignment horizontal="center" vertical="center" wrapText="1"/>
    </xf>
    <xf numFmtId="0" fontId="3" fillId="2" borderId="66" xfId="3" applyFont="1" applyFill="1" applyBorder="1" applyAlignment="1">
      <alignment horizontal="center" vertical="center" wrapText="1"/>
    </xf>
    <xf numFmtId="4" fontId="10" fillId="2" borderId="66" xfId="3" applyNumberFormat="1" applyFill="1" applyBorder="1" applyAlignment="1">
      <alignment horizontal="center" vertical="center"/>
    </xf>
    <xf numFmtId="0" fontId="8" fillId="2" borderId="64" xfId="3" applyFont="1" applyFill="1" applyBorder="1" applyAlignment="1">
      <alignment horizontal="center" vertical="center" wrapText="1"/>
    </xf>
    <xf numFmtId="0" fontId="10" fillId="2" borderId="78" xfId="3" applyFill="1" applyBorder="1" applyAlignment="1">
      <alignment horizontal="center" vertical="center" wrapText="1"/>
    </xf>
    <xf numFmtId="0" fontId="10" fillId="2" borderId="97" xfId="3" applyFill="1" applyBorder="1" applyAlignment="1">
      <alignment horizontal="center" vertical="center" wrapText="1"/>
    </xf>
    <xf numFmtId="4" fontId="10" fillId="2" borderId="97" xfId="3" applyNumberFormat="1" applyFill="1" applyBorder="1" applyAlignment="1">
      <alignment horizontal="center" vertical="center" wrapText="1"/>
    </xf>
    <xf numFmtId="4" fontId="8" fillId="2" borderId="32" xfId="3" applyNumberFormat="1" applyFont="1" applyFill="1" applyBorder="1" applyAlignment="1">
      <alignment horizontal="center" vertical="center" wrapText="1"/>
    </xf>
    <xf numFmtId="4" fontId="8" fillId="2" borderId="170" xfId="3" applyNumberFormat="1" applyFont="1" applyFill="1" applyBorder="1" applyAlignment="1">
      <alignment horizontal="center" vertical="center" wrapText="1"/>
    </xf>
    <xf numFmtId="4" fontId="3" fillId="2" borderId="58" xfId="3" applyNumberFormat="1" applyFont="1" applyFill="1" applyBorder="1" applyAlignment="1">
      <alignment horizontal="center" vertical="center"/>
    </xf>
    <xf numFmtId="164" fontId="3" fillId="2" borderId="171" xfId="3" applyNumberFormat="1" applyFont="1" applyFill="1" applyBorder="1" applyAlignment="1">
      <alignment horizontal="center" vertical="center"/>
    </xf>
    <xf numFmtId="4" fontId="3" fillId="2" borderId="92" xfId="3" applyNumberFormat="1" applyFont="1" applyFill="1" applyBorder="1" applyAlignment="1">
      <alignment horizontal="center" vertical="center"/>
    </xf>
    <xf numFmtId="164" fontId="3" fillId="2" borderId="76" xfId="3" applyNumberFormat="1" applyFont="1" applyFill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65" xfId="4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center"/>
    </xf>
    <xf numFmtId="0" fontId="1" fillId="0" borderId="68" xfId="4" applyFont="1" applyBorder="1" applyAlignment="1">
      <alignment horizontal="center" vertical="center" wrapText="1"/>
    </xf>
    <xf numFmtId="4" fontId="10" fillId="2" borderId="139" xfId="3" applyNumberFormat="1" applyFill="1" applyBorder="1" applyAlignment="1">
      <alignment horizontal="center"/>
    </xf>
    <xf numFmtId="0" fontId="10" fillId="2" borderId="78" xfId="3" applyFill="1" applyBorder="1" applyAlignment="1">
      <alignment horizontal="center"/>
    </xf>
    <xf numFmtId="0" fontId="10" fillId="2" borderId="97" xfId="3" applyFill="1" applyBorder="1" applyAlignment="1">
      <alignment horizontal="center"/>
    </xf>
    <xf numFmtId="0" fontId="10" fillId="2" borderId="77" xfId="3" applyFill="1" applyBorder="1" applyAlignment="1">
      <alignment horizontal="center"/>
    </xf>
    <xf numFmtId="0" fontId="10" fillId="2" borderId="18" xfId="3" applyFill="1" applyBorder="1" applyAlignment="1">
      <alignment horizontal="center"/>
    </xf>
    <xf numFmtId="4" fontId="3" fillId="2" borderId="92" xfId="3" applyNumberFormat="1" applyFont="1" applyFill="1" applyBorder="1" applyAlignment="1">
      <alignment horizontal="center"/>
    </xf>
    <xf numFmtId="4" fontId="3" fillId="2" borderId="68" xfId="3" applyNumberFormat="1" applyFont="1" applyFill="1" applyBorder="1" applyAlignment="1">
      <alignment horizontal="center"/>
    </xf>
    <xf numFmtId="0" fontId="1" fillId="0" borderId="65" xfId="4" applyFont="1" applyBorder="1" applyAlignment="1">
      <alignment horizontal="left" wrapText="1"/>
    </xf>
    <xf numFmtId="0" fontId="1" fillId="0" borderId="68" xfId="4" applyFont="1" applyBorder="1" applyAlignment="1">
      <alignment horizontal="left" wrapText="1"/>
    </xf>
    <xf numFmtId="0" fontId="3" fillId="2" borderId="158" xfId="0" applyFont="1" applyFill="1" applyBorder="1"/>
    <xf numFmtId="10" fontId="3" fillId="2" borderId="98" xfId="0" applyNumberFormat="1" applyFont="1" applyFill="1" applyBorder="1" applyAlignment="1">
      <alignment horizontal="center"/>
    </xf>
    <xf numFmtId="0" fontId="3" fillId="4" borderId="167" xfId="0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 wrapText="1"/>
    </xf>
    <xf numFmtId="0" fontId="3" fillId="4" borderId="168" xfId="0" applyFont="1" applyFill="1" applyBorder="1" applyAlignment="1">
      <alignment horizontal="center" vertical="center"/>
    </xf>
    <xf numFmtId="0" fontId="10" fillId="2" borderId="75" xfId="3" applyFill="1" applyBorder="1" applyAlignment="1">
      <alignment horizontal="center" vertical="center" wrapText="1"/>
    </xf>
    <xf numFmtId="0" fontId="10" fillId="2" borderId="92" xfId="3" applyFill="1" applyBorder="1" applyAlignment="1">
      <alignment horizontal="center" vertical="center" wrapText="1"/>
    </xf>
    <xf numFmtId="4" fontId="10" fillId="2" borderId="92" xfId="3" applyNumberFormat="1" applyFill="1" applyBorder="1" applyAlignment="1">
      <alignment horizontal="center" vertical="center" wrapText="1"/>
    </xf>
    <xf numFmtId="4" fontId="3" fillId="2" borderId="163" xfId="3" applyNumberFormat="1" applyFont="1" applyFill="1" applyBorder="1" applyAlignment="1">
      <alignment horizontal="center"/>
    </xf>
    <xf numFmtId="0" fontId="3" fillId="8" borderId="18" xfId="0" applyFont="1" applyFill="1" applyBorder="1" applyAlignment="1">
      <alignment horizontal="right" vertical="center"/>
    </xf>
    <xf numFmtId="164" fontId="3" fillId="8" borderId="18" xfId="0" applyNumberFormat="1" applyFont="1" applyFill="1" applyBorder="1" applyAlignment="1">
      <alignment horizontal="center"/>
    </xf>
    <xf numFmtId="10" fontId="3" fillId="8" borderId="18" xfId="0" applyNumberFormat="1" applyFont="1" applyFill="1" applyBorder="1" applyAlignment="1">
      <alignment horizontal="center"/>
    </xf>
    <xf numFmtId="0" fontId="0" fillId="0" borderId="65" xfId="0" applyFont="1" applyBorder="1" applyAlignment="1">
      <alignment horizontal="center" vertical="center"/>
    </xf>
    <xf numFmtId="9" fontId="0" fillId="0" borderId="65" xfId="0" applyNumberFormat="1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9" fontId="0" fillId="0" borderId="18" xfId="0" applyNumberFormat="1" applyFont="1" applyBorder="1" applyAlignment="1">
      <alignment horizontal="center" vertical="center"/>
    </xf>
    <xf numFmtId="0" fontId="0" fillId="0" borderId="64" xfId="0" applyFont="1" applyBorder="1" applyAlignment="1">
      <alignment horizontal="center" vertical="center"/>
    </xf>
    <xf numFmtId="9" fontId="0" fillId="0" borderId="66" xfId="0" applyNumberFormat="1" applyFont="1" applyBorder="1" applyAlignment="1">
      <alignment horizontal="center" vertical="center"/>
    </xf>
    <xf numFmtId="0" fontId="0" fillId="0" borderId="67" xfId="0" applyFont="1" applyBorder="1" applyAlignment="1">
      <alignment horizontal="center" vertical="center"/>
    </xf>
    <xf numFmtId="9" fontId="0" fillId="0" borderId="68" xfId="0" applyNumberFormat="1" applyFont="1" applyBorder="1" applyAlignment="1">
      <alignment horizontal="center" vertical="center"/>
    </xf>
    <xf numFmtId="9" fontId="0" fillId="0" borderId="69" xfId="0" applyNumberFormat="1" applyFont="1" applyBorder="1" applyAlignment="1">
      <alignment horizontal="center" vertical="center"/>
    </xf>
    <xf numFmtId="0" fontId="3" fillId="5" borderId="133" xfId="0" applyFont="1" applyFill="1" applyBorder="1" applyAlignment="1">
      <alignment horizontal="center" vertical="center" wrapText="1"/>
    </xf>
    <xf numFmtId="0" fontId="3" fillId="5" borderId="139" xfId="0" applyFont="1" applyFill="1" applyBorder="1" applyAlignment="1">
      <alignment horizontal="center" vertical="center" wrapText="1"/>
    </xf>
    <xf numFmtId="164" fontId="0" fillId="0" borderId="65" xfId="0" applyNumberFormat="1" applyFont="1" applyBorder="1" applyAlignment="1">
      <alignment horizontal="center" vertical="center"/>
    </xf>
    <xf numFmtId="10" fontId="0" fillId="0" borderId="65" xfId="0" applyNumberFormat="1" applyFont="1" applyBorder="1" applyAlignment="1">
      <alignment horizontal="center" vertical="center"/>
    </xf>
    <xf numFmtId="0" fontId="10" fillId="0" borderId="125" xfId="0" applyFont="1" applyBorder="1" applyAlignment="1">
      <alignment horizontal="center" vertical="center"/>
    </xf>
    <xf numFmtId="0" fontId="0" fillId="0" borderId="91" xfId="0" applyFont="1" applyBorder="1" applyAlignment="1">
      <alignment horizontal="center" vertical="center"/>
    </xf>
    <xf numFmtId="164" fontId="0" fillId="0" borderId="91" xfId="0" applyNumberFormat="1" applyFont="1" applyBorder="1" applyAlignment="1">
      <alignment horizontal="center" vertical="center"/>
    </xf>
    <xf numFmtId="10" fontId="0" fillId="0" borderId="91" xfId="0" applyNumberFormat="1" applyFont="1" applyBorder="1" applyAlignment="1">
      <alignment horizontal="center" vertical="center"/>
    </xf>
    <xf numFmtId="0" fontId="0" fillId="0" borderId="126" xfId="0" applyFont="1" applyBorder="1" applyAlignment="1">
      <alignment horizontal="center"/>
    </xf>
    <xf numFmtId="0" fontId="3" fillId="4" borderId="87" xfId="0" applyFont="1" applyFill="1" applyBorder="1" applyAlignment="1">
      <alignment horizontal="center" vertical="center"/>
    </xf>
    <xf numFmtId="0" fontId="3" fillId="4" borderId="88" xfId="0" applyFont="1" applyFill="1" applyBorder="1" applyAlignment="1">
      <alignment horizontal="center" vertical="center"/>
    </xf>
    <xf numFmtId="0" fontId="3" fillId="4" borderId="89" xfId="0" applyFont="1" applyFill="1" applyBorder="1" applyAlignment="1">
      <alignment horizontal="center" vertical="center"/>
    </xf>
    <xf numFmtId="0" fontId="10" fillId="0" borderId="174" xfId="0" applyFont="1" applyBorder="1" applyAlignment="1">
      <alignment horizontal="center" vertical="center"/>
    </xf>
    <xf numFmtId="0" fontId="0" fillId="0" borderId="158" xfId="0" applyFont="1" applyBorder="1" applyAlignment="1">
      <alignment horizontal="center" vertical="center"/>
    </xf>
    <xf numFmtId="164" fontId="0" fillId="0" borderId="158" xfId="0" applyNumberFormat="1" applyFont="1" applyBorder="1" applyAlignment="1">
      <alignment horizontal="center" vertical="center"/>
    </xf>
    <xf numFmtId="10" fontId="0" fillId="0" borderId="158" xfId="0" applyNumberFormat="1" applyFont="1" applyBorder="1" applyAlignment="1">
      <alignment horizontal="center" vertical="center"/>
    </xf>
    <xf numFmtId="0" fontId="0" fillId="0" borderId="175" xfId="0" applyFont="1" applyBorder="1" applyAlignment="1">
      <alignment horizontal="center"/>
    </xf>
    <xf numFmtId="0" fontId="0" fillId="3" borderId="87" xfId="0" applyFont="1" applyFill="1" applyBorder="1" applyAlignment="1">
      <alignment horizontal="center" vertical="center"/>
    </xf>
    <xf numFmtId="164" fontId="3" fillId="3" borderId="88" xfId="0" applyNumberFormat="1" applyFont="1" applyFill="1" applyBorder="1" applyAlignment="1">
      <alignment horizontal="center" vertical="center"/>
    </xf>
    <xf numFmtId="10" fontId="3" fillId="3" borderId="88" xfId="0" applyNumberFormat="1" applyFont="1" applyFill="1" applyBorder="1" applyAlignment="1">
      <alignment horizontal="center" vertical="center"/>
    </xf>
    <xf numFmtId="10" fontId="3" fillId="3" borderId="89" xfId="0" applyNumberFormat="1" applyFont="1" applyFill="1" applyBorder="1" applyAlignment="1">
      <alignment horizontal="center" vertical="center"/>
    </xf>
    <xf numFmtId="0" fontId="0" fillId="8" borderId="18" xfId="0" applyFont="1" applyFill="1" applyBorder="1"/>
    <xf numFmtId="0" fontId="0" fillId="0" borderId="66" xfId="0" applyFont="1" applyBorder="1" applyAlignment="1">
      <alignment horizontal="center"/>
    </xf>
    <xf numFmtId="0" fontId="10" fillId="0" borderId="64" xfId="0" applyFont="1" applyBorder="1" applyAlignment="1">
      <alignment horizontal="center" vertical="center"/>
    </xf>
    <xf numFmtId="0" fontId="3" fillId="3" borderId="8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left" vertical="center" wrapText="1"/>
    </xf>
    <xf numFmtId="4" fontId="3" fillId="3" borderId="89" xfId="0" applyNumberFormat="1" applyFont="1" applyFill="1" applyBorder="1" applyAlignment="1">
      <alignment horizontal="center" vertical="center"/>
    </xf>
    <xf numFmtId="0" fontId="10" fillId="2" borderId="78" xfId="3" applyFill="1" applyBorder="1" applyAlignment="1">
      <alignment horizontal="center"/>
    </xf>
    <xf numFmtId="0" fontId="10" fillId="2" borderId="97" xfId="3" applyFill="1" applyBorder="1" applyAlignment="1">
      <alignment horizontal="center"/>
    </xf>
    <xf numFmtId="4" fontId="3" fillId="2" borderId="18" xfId="3" applyNumberFormat="1" applyFont="1" applyFill="1" applyBorder="1" applyAlignment="1">
      <alignment horizontal="center" vertical="center"/>
    </xf>
    <xf numFmtId="4" fontId="3" fillId="2" borderId="184" xfId="3" applyNumberFormat="1" applyFont="1" applyFill="1" applyBorder="1" applyAlignment="1">
      <alignment horizontal="center"/>
    </xf>
    <xf numFmtId="0" fontId="10" fillId="2" borderId="129" xfId="3" applyFill="1" applyBorder="1"/>
    <xf numFmtId="0" fontId="10" fillId="2" borderId="133" xfId="3" applyFill="1" applyBorder="1"/>
    <xf numFmtId="0" fontId="10" fillId="2" borderId="135" xfId="3" applyFill="1" applyBorder="1"/>
    <xf numFmtId="0" fontId="10" fillId="13" borderId="18" xfId="3" applyFill="1"/>
    <xf numFmtId="0" fontId="3" fillId="15" borderId="31" xfId="0" applyFont="1" applyFill="1" applyBorder="1" applyAlignment="1">
      <alignment horizontal="center" vertical="center" wrapText="1"/>
    </xf>
    <xf numFmtId="0" fontId="3" fillId="15" borderId="31" xfId="0" applyFont="1" applyFill="1" applyBorder="1" applyAlignment="1">
      <alignment horizontal="left" vertical="center" wrapText="1"/>
    </xf>
    <xf numFmtId="4" fontId="3" fillId="15" borderId="31" xfId="0" applyNumberFormat="1" applyFont="1" applyFill="1" applyBorder="1" applyAlignment="1">
      <alignment horizontal="center" vertical="center" wrapText="1"/>
    </xf>
    <xf numFmtId="4" fontId="3" fillId="15" borderId="40" xfId="0" applyNumberFormat="1" applyFont="1" applyFill="1" applyBorder="1" applyAlignment="1">
      <alignment horizontal="center" vertical="center"/>
    </xf>
    <xf numFmtId="4" fontId="0" fillId="0" borderId="4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8" fontId="8" fillId="2" borderId="31" xfId="3" applyNumberFormat="1" applyFont="1" applyFill="1" applyBorder="1" applyAlignment="1">
      <alignment horizontal="center" vertical="center" wrapText="1"/>
    </xf>
    <xf numFmtId="4" fontId="8" fillId="2" borderId="158" xfId="3" applyNumberFormat="1" applyFont="1" applyFill="1" applyBorder="1" applyAlignment="1">
      <alignment horizontal="center" vertical="center" wrapText="1"/>
    </xf>
    <xf numFmtId="0" fontId="3" fillId="3" borderId="183" xfId="0" applyFont="1" applyFill="1" applyBorder="1"/>
    <xf numFmtId="4" fontId="10" fillId="0" borderId="31" xfId="0" applyNumberFormat="1" applyFont="1" applyBorder="1" applyAlignment="1">
      <alignment horizontal="center" vertical="center" wrapText="1"/>
    </xf>
    <xf numFmtId="0" fontId="13" fillId="0" borderId="64" xfId="2" applyFont="1" applyBorder="1" applyAlignment="1">
      <alignment horizontal="center"/>
    </xf>
    <xf numFmtId="0" fontId="13" fillId="0" borderId="67" xfId="2" applyFont="1" applyBorder="1" applyAlignment="1">
      <alignment horizontal="center"/>
    </xf>
    <xf numFmtId="4" fontId="0" fillId="0" borderId="188" xfId="0" applyNumberFormat="1" applyFont="1" applyBorder="1" applyAlignment="1">
      <alignment horizontal="center" vertical="center"/>
    </xf>
    <xf numFmtId="0" fontId="10" fillId="0" borderId="18" xfId="3" applyFont="1" applyAlignment="1"/>
    <xf numFmtId="0" fontId="7" fillId="2" borderId="44" xfId="3" applyFont="1" applyFill="1" applyBorder="1" applyAlignment="1">
      <alignment horizontal="center" vertical="center" wrapText="1"/>
    </xf>
    <xf numFmtId="0" fontId="7" fillId="2" borderId="36" xfId="3" applyFont="1" applyFill="1" applyBorder="1" applyAlignment="1">
      <alignment horizontal="center" vertical="center" wrapText="1"/>
    </xf>
    <xf numFmtId="4" fontId="7" fillId="2" borderId="44" xfId="3" applyNumberFormat="1" applyFont="1" applyFill="1" applyBorder="1" applyAlignment="1">
      <alignment horizontal="center" vertical="center" wrapText="1"/>
    </xf>
    <xf numFmtId="0" fontId="8" fillId="2" borderId="51" xfId="3" applyFont="1" applyFill="1" applyBorder="1" applyAlignment="1">
      <alignment horizontal="center" vertical="center" wrapText="1"/>
    </xf>
    <xf numFmtId="0" fontId="8" fillId="2" borderId="51" xfId="3" applyFont="1" applyFill="1" applyBorder="1" applyAlignment="1">
      <alignment horizontal="left" vertical="center" wrapText="1"/>
    </xf>
    <xf numFmtId="4" fontId="8" fillId="2" borderId="51" xfId="3" applyNumberFormat="1" applyFont="1" applyFill="1" applyBorder="1" applyAlignment="1">
      <alignment horizontal="center" vertical="center" wrapText="1"/>
    </xf>
    <xf numFmtId="4" fontId="8" fillId="2" borderId="31" xfId="3" applyNumberFormat="1" applyFont="1" applyFill="1" applyBorder="1" applyAlignment="1">
      <alignment horizontal="center" vertical="center" wrapText="1"/>
    </xf>
    <xf numFmtId="0" fontId="8" fillId="2" borderId="31" xfId="3" applyFont="1" applyFill="1" applyBorder="1" applyAlignment="1">
      <alignment horizontal="center" vertical="center" wrapText="1"/>
    </xf>
    <xf numFmtId="0" fontId="7" fillId="2" borderId="152" xfId="3" applyFont="1" applyFill="1" applyBorder="1" applyAlignment="1">
      <alignment horizontal="center" vertical="center" wrapText="1"/>
    </xf>
    <xf numFmtId="0" fontId="8" fillId="2" borderId="121" xfId="3" applyFont="1" applyFill="1" applyBorder="1" applyAlignment="1">
      <alignment horizontal="center" vertical="center" wrapText="1"/>
    </xf>
    <xf numFmtId="0" fontId="8" fillId="2" borderId="133" xfId="3" applyFont="1" applyFill="1" applyBorder="1" applyAlignment="1">
      <alignment horizontal="center" vertical="center" wrapText="1"/>
    </xf>
    <xf numFmtId="0" fontId="8" fillId="2" borderId="77" xfId="3" applyFont="1" applyFill="1" applyBorder="1" applyAlignment="1">
      <alignment horizontal="center" vertical="center" wrapText="1"/>
    </xf>
    <xf numFmtId="0" fontId="8" fillId="2" borderId="18" xfId="3" applyFont="1" applyFill="1" applyBorder="1" applyAlignment="1">
      <alignment horizontal="center" vertical="center" wrapText="1"/>
    </xf>
    <xf numFmtId="4" fontId="8" fillId="2" borderId="18" xfId="3" applyNumberFormat="1" applyFont="1" applyFill="1" applyBorder="1" applyAlignment="1">
      <alignment horizontal="center" vertical="center" wrapText="1"/>
    </xf>
    <xf numFmtId="4" fontId="3" fillId="2" borderId="58" xfId="3" applyNumberFormat="1" applyFont="1" applyFill="1" applyBorder="1" applyAlignment="1">
      <alignment horizontal="center" vertical="center"/>
    </xf>
    <xf numFmtId="4" fontId="3" fillId="2" borderId="92" xfId="3" applyNumberFormat="1" applyFont="1" applyFill="1" applyBorder="1" applyAlignment="1">
      <alignment horizontal="center" vertical="center"/>
    </xf>
    <xf numFmtId="0" fontId="10" fillId="2" borderId="78" xfId="3" applyFill="1" applyBorder="1" applyAlignment="1">
      <alignment horizontal="center"/>
    </xf>
    <xf numFmtId="0" fontId="10" fillId="2" borderId="97" xfId="3" applyFill="1" applyBorder="1" applyAlignment="1">
      <alignment horizontal="center"/>
    </xf>
    <xf numFmtId="0" fontId="10" fillId="2" borderId="77" xfId="3" applyFill="1" applyBorder="1" applyAlignment="1">
      <alignment horizontal="center"/>
    </xf>
    <xf numFmtId="0" fontId="10" fillId="2" borderId="18" xfId="3" applyFill="1" applyBorder="1" applyAlignment="1">
      <alignment horizontal="center"/>
    </xf>
    <xf numFmtId="4" fontId="3" fillId="2" borderId="171" xfId="3" applyNumberFormat="1" applyFont="1" applyFill="1" applyBorder="1" applyAlignment="1">
      <alignment horizontal="center" vertical="center"/>
    </xf>
    <xf numFmtId="0" fontId="8" fillId="2" borderId="18" xfId="3" applyFont="1" applyFill="1" applyBorder="1" applyAlignment="1">
      <alignment horizontal="left" vertical="center" wrapText="1"/>
    </xf>
    <xf numFmtId="0" fontId="10" fillId="2" borderId="58" xfId="3" applyFill="1" applyBorder="1" applyAlignment="1">
      <alignment horizontal="center"/>
    </xf>
    <xf numFmtId="0" fontId="10" fillId="2" borderId="59" xfId="3" applyFill="1" applyBorder="1" applyAlignment="1">
      <alignment horizontal="center"/>
    </xf>
    <xf numFmtId="4" fontId="3" fillId="2" borderId="59" xfId="3" applyNumberFormat="1" applyFont="1" applyFill="1" applyBorder="1" applyAlignment="1">
      <alignment horizontal="center" vertical="center"/>
    </xf>
    <xf numFmtId="4" fontId="3" fillId="14" borderId="58" xfId="3" applyNumberFormat="1" applyFont="1" applyFill="1" applyBorder="1" applyAlignment="1">
      <alignment horizontal="center" vertical="center"/>
    </xf>
    <xf numFmtId="4" fontId="3" fillId="14" borderId="171" xfId="3" applyNumberFormat="1" applyFont="1" applyFill="1" applyBorder="1" applyAlignment="1">
      <alignment horizontal="center" vertical="center"/>
    </xf>
    <xf numFmtId="0" fontId="3" fillId="2" borderId="18" xfId="3" applyFont="1" applyFill="1" applyBorder="1" applyAlignment="1">
      <alignment horizontal="center" vertical="center" wrapText="1"/>
    </xf>
    <xf numFmtId="0" fontId="3" fillId="2" borderId="73" xfId="3" applyFont="1" applyFill="1" applyBorder="1" applyAlignment="1">
      <alignment horizontal="center" vertical="center" wrapText="1"/>
    </xf>
    <xf numFmtId="0" fontId="21" fillId="2" borderId="121" xfId="3" applyFont="1" applyFill="1" applyBorder="1" applyAlignment="1">
      <alignment horizontal="center" vertical="center" wrapText="1"/>
    </xf>
    <xf numFmtId="0" fontId="21" fillId="2" borderId="31" xfId="3" applyFont="1" applyFill="1" applyBorder="1" applyAlignment="1">
      <alignment horizontal="left" vertical="center" wrapText="1"/>
    </xf>
    <xf numFmtId="0" fontId="21" fillId="2" borderId="31" xfId="3" applyFont="1" applyFill="1" applyBorder="1" applyAlignment="1">
      <alignment horizontal="center" vertical="center" wrapText="1"/>
    </xf>
    <xf numFmtId="0" fontId="21" fillId="2" borderId="133" xfId="3" applyFont="1" applyFill="1" applyBorder="1" applyAlignment="1">
      <alignment horizontal="center" vertical="center" wrapText="1"/>
    </xf>
    <xf numFmtId="0" fontId="7" fillId="2" borderId="114" xfId="3" applyFont="1" applyFill="1" applyBorder="1" applyAlignment="1">
      <alignment horizontal="center" vertical="center" wrapText="1"/>
    </xf>
    <xf numFmtId="0" fontId="7" fillId="2" borderId="48" xfId="3" applyFont="1" applyFill="1" applyBorder="1" applyAlignment="1">
      <alignment horizontal="center" vertical="center" wrapText="1"/>
    </xf>
    <xf numFmtId="0" fontId="7" fillId="2" borderId="32" xfId="3" applyFont="1" applyFill="1" applyBorder="1" applyAlignment="1">
      <alignment horizontal="center" vertical="center" wrapText="1"/>
    </xf>
    <xf numFmtId="4" fontId="7" fillId="2" borderId="48" xfId="3" applyNumberFormat="1" applyFont="1" applyFill="1" applyBorder="1" applyAlignment="1">
      <alignment horizontal="center" vertical="center" wrapText="1"/>
    </xf>
    <xf numFmtId="0" fontId="8" fillId="2" borderId="129" xfId="3" applyFont="1" applyFill="1" applyBorder="1" applyAlignment="1">
      <alignment horizontal="center" vertical="center" wrapText="1"/>
    </xf>
    <xf numFmtId="0" fontId="8" fillId="2" borderId="191" xfId="3" applyFont="1" applyFill="1" applyBorder="1" applyAlignment="1">
      <alignment horizontal="left" vertical="center" wrapText="1"/>
    </xf>
    <xf numFmtId="0" fontId="8" fillId="2" borderId="191" xfId="3" applyFont="1" applyFill="1" applyBorder="1" applyAlignment="1">
      <alignment horizontal="center" vertical="center" wrapText="1"/>
    </xf>
    <xf numFmtId="4" fontId="8" fillId="2" borderId="192" xfId="3" applyNumberFormat="1" applyFont="1" applyFill="1" applyBorder="1" applyAlignment="1">
      <alignment horizontal="center" vertical="center" wrapText="1"/>
    </xf>
    <xf numFmtId="4" fontId="21" fillId="2" borderId="139" xfId="3" applyNumberFormat="1" applyFont="1" applyFill="1" applyBorder="1" applyAlignment="1">
      <alignment horizontal="center" vertical="center" wrapText="1"/>
    </xf>
    <xf numFmtId="0" fontId="21" fillId="2" borderId="115" xfId="3" applyFont="1" applyFill="1" applyBorder="1" applyAlignment="1">
      <alignment horizontal="center" vertical="center" wrapText="1"/>
    </xf>
    <xf numFmtId="0" fontId="21" fillId="2" borderId="116" xfId="3" applyFont="1" applyFill="1" applyBorder="1" applyAlignment="1">
      <alignment horizontal="left" vertical="center" wrapText="1"/>
    </xf>
    <xf numFmtId="0" fontId="14" fillId="2" borderId="155" xfId="3" applyFont="1" applyFill="1" applyBorder="1" applyAlignment="1">
      <alignment horizontal="center" vertical="center" wrapText="1"/>
    </xf>
    <xf numFmtId="4" fontId="14" fillId="2" borderId="156" xfId="3" applyNumberFormat="1" applyFont="1" applyFill="1" applyBorder="1" applyAlignment="1">
      <alignment horizontal="center" vertical="center" wrapText="1"/>
    </xf>
    <xf numFmtId="0" fontId="21" fillId="2" borderId="77" xfId="3" applyFont="1" applyFill="1" applyBorder="1" applyAlignment="1">
      <alignment horizontal="center" vertical="center" wrapText="1"/>
    </xf>
    <xf numFmtId="0" fontId="21" fillId="2" borderId="18" xfId="3" applyFont="1" applyFill="1" applyBorder="1" applyAlignment="1">
      <alignment horizontal="left" vertical="center" wrapText="1"/>
    </xf>
    <xf numFmtId="0" fontId="14" fillId="2" borderId="18" xfId="3" applyFont="1" applyFill="1" applyBorder="1" applyAlignment="1">
      <alignment horizontal="center" vertical="center" wrapText="1"/>
    </xf>
    <xf numFmtId="4" fontId="14" fillId="2" borderId="18" xfId="3" applyNumberFormat="1" applyFont="1" applyFill="1" applyBorder="1" applyAlignment="1">
      <alignment horizontal="center" vertical="center" wrapText="1"/>
    </xf>
    <xf numFmtId="0" fontId="21" fillId="14" borderId="115" xfId="3" applyFont="1" applyFill="1" applyBorder="1" applyAlignment="1">
      <alignment horizontal="center" vertical="center" wrapText="1"/>
    </xf>
    <xf numFmtId="0" fontId="21" fillId="14" borderId="116" xfId="3" applyFont="1" applyFill="1" applyBorder="1" applyAlignment="1">
      <alignment horizontal="left" vertical="center" wrapText="1"/>
    </xf>
    <xf numFmtId="0" fontId="14" fillId="14" borderId="155" xfId="3" applyFont="1" applyFill="1" applyBorder="1" applyAlignment="1">
      <alignment horizontal="center" vertical="center" wrapText="1"/>
    </xf>
    <xf numFmtId="4" fontId="14" fillId="14" borderId="156" xfId="3" applyNumberFormat="1" applyFont="1" applyFill="1" applyBorder="1" applyAlignment="1">
      <alignment horizontal="center" vertical="center" wrapText="1"/>
    </xf>
    <xf numFmtId="164" fontId="0" fillId="0" borderId="18" xfId="2" applyNumberFormat="1" applyFont="1" applyAlignment="1"/>
    <xf numFmtId="0" fontId="3" fillId="2" borderId="18" xfId="3" applyFont="1" applyFill="1" applyBorder="1" applyAlignment="1">
      <alignment horizontal="center" vertical="center" wrapText="1"/>
    </xf>
    <xf numFmtId="0" fontId="3" fillId="2" borderId="73" xfId="3" applyFont="1" applyFill="1" applyBorder="1" applyAlignment="1">
      <alignment horizontal="center" vertical="center" wrapText="1"/>
    </xf>
    <xf numFmtId="0" fontId="10" fillId="2" borderId="75" xfId="3" applyFill="1" applyBorder="1" applyAlignment="1">
      <alignment horizontal="center"/>
    </xf>
    <xf numFmtId="0" fontId="10" fillId="2" borderId="92" xfId="3" applyFill="1" applyBorder="1" applyAlignment="1">
      <alignment horizontal="center"/>
    </xf>
    <xf numFmtId="0" fontId="3" fillId="2" borderId="18" xfId="3" applyFont="1" applyFill="1" applyBorder="1" applyAlignment="1">
      <alignment horizontal="center" vertical="center" wrapText="1"/>
    </xf>
    <xf numFmtId="0" fontId="3" fillId="2" borderId="73" xfId="3" applyFont="1" applyFill="1" applyBorder="1" applyAlignment="1">
      <alignment horizontal="center" vertical="center" wrapText="1"/>
    </xf>
    <xf numFmtId="0" fontId="3" fillId="2" borderId="18" xfId="3" applyFont="1" applyFill="1" applyBorder="1" applyAlignment="1">
      <alignment horizontal="center" vertical="center" wrapText="1"/>
    </xf>
    <xf numFmtId="0" fontId="3" fillId="2" borderId="73" xfId="3" applyFont="1" applyFill="1" applyBorder="1" applyAlignment="1">
      <alignment horizontal="center" vertical="center" wrapText="1"/>
    </xf>
    <xf numFmtId="0" fontId="10" fillId="2" borderId="78" xfId="3" applyFill="1" applyBorder="1" applyAlignment="1">
      <alignment horizontal="center"/>
    </xf>
    <xf numFmtId="0" fontId="10" fillId="2" borderId="97" xfId="3" applyFill="1" applyBorder="1" applyAlignment="1">
      <alignment horizontal="center"/>
    </xf>
    <xf numFmtId="0" fontId="10" fillId="2" borderId="75" xfId="3" applyFill="1" applyBorder="1" applyAlignment="1">
      <alignment horizontal="center"/>
    </xf>
    <xf numFmtId="0" fontId="10" fillId="2" borderId="92" xfId="3" applyFill="1" applyBorder="1" applyAlignment="1">
      <alignment horizontal="center"/>
    </xf>
    <xf numFmtId="0" fontId="8" fillId="2" borderId="48" xfId="3" applyFont="1" applyFill="1" applyBorder="1" applyAlignment="1">
      <alignment horizontal="center" vertical="center" wrapText="1"/>
    </xf>
    <xf numFmtId="0" fontId="8" fillId="2" borderId="48" xfId="3" applyFont="1" applyFill="1" applyBorder="1" applyAlignment="1">
      <alignment horizontal="left" vertical="center" wrapText="1"/>
    </xf>
    <xf numFmtId="0" fontId="8" fillId="2" borderId="135" xfId="3" applyFont="1" applyFill="1" applyBorder="1" applyAlignment="1">
      <alignment horizontal="center" vertical="center" wrapText="1"/>
    </xf>
    <xf numFmtId="0" fontId="10" fillId="0" borderId="18" xfId="3" applyBorder="1"/>
    <xf numFmtId="0" fontId="7" fillId="2" borderId="115" xfId="3" applyFont="1" applyFill="1" applyBorder="1" applyAlignment="1">
      <alignment horizontal="center" vertical="center" wrapText="1"/>
    </xf>
    <xf numFmtId="0" fontId="7" fillId="2" borderId="116" xfId="3" applyFont="1" applyFill="1" applyBorder="1" applyAlignment="1">
      <alignment horizontal="center" vertical="center" wrapText="1"/>
    </xf>
    <xf numFmtId="4" fontId="7" fillId="2" borderId="128" xfId="3" applyNumberFormat="1" applyFont="1" applyFill="1" applyBorder="1" applyAlignment="1">
      <alignment horizontal="center" vertical="center" wrapText="1"/>
    </xf>
    <xf numFmtId="0" fontId="8" fillId="2" borderId="158" xfId="3" applyFont="1" applyFill="1" applyBorder="1" applyAlignment="1">
      <alignment horizontal="center" vertical="center" wrapText="1"/>
    </xf>
    <xf numFmtId="4" fontId="3" fillId="2" borderId="188" xfId="3" applyNumberFormat="1" applyFont="1" applyFill="1" applyBorder="1" applyAlignment="1">
      <alignment horizontal="center" vertical="center"/>
    </xf>
    <xf numFmtId="4" fontId="3" fillId="14" borderId="188" xfId="3" applyNumberFormat="1" applyFont="1" applyFill="1" applyBorder="1" applyAlignment="1">
      <alignment horizontal="center" vertical="center"/>
    </xf>
    <xf numFmtId="4" fontId="3" fillId="14" borderId="60" xfId="3" applyNumberFormat="1" applyFont="1" applyFill="1" applyBorder="1" applyAlignment="1">
      <alignment horizontal="center" vertical="center"/>
    </xf>
    <xf numFmtId="0" fontId="8" fillId="2" borderId="112" xfId="3" applyFont="1" applyFill="1" applyBorder="1" applyAlignment="1">
      <alignment horizontal="center" vertical="center" wrapText="1"/>
    </xf>
    <xf numFmtId="0" fontId="8" fillId="2" borderId="113" xfId="3" applyFont="1" applyFill="1" applyBorder="1" applyAlignment="1">
      <alignment horizontal="left" vertical="center" wrapText="1"/>
    </xf>
    <xf numFmtId="0" fontId="8" fillId="2" borderId="113" xfId="3" applyFont="1" applyFill="1" applyBorder="1" applyAlignment="1">
      <alignment horizontal="center" vertical="center" wrapText="1"/>
    </xf>
    <xf numFmtId="4" fontId="8" fillId="2" borderId="145" xfId="3" applyNumberFormat="1" applyFont="1" applyFill="1" applyBorder="1" applyAlignment="1">
      <alignment horizontal="center" vertical="center" wrapText="1"/>
    </xf>
    <xf numFmtId="0" fontId="21" fillId="14" borderId="194" xfId="3" applyFont="1" applyFill="1" applyBorder="1" applyAlignment="1">
      <alignment horizontal="center" vertical="center" wrapText="1"/>
    </xf>
    <xf numFmtId="0" fontId="21" fillId="14" borderId="195" xfId="3" applyFont="1" applyFill="1" applyBorder="1" applyAlignment="1">
      <alignment horizontal="left" vertical="center" wrapText="1"/>
    </xf>
    <xf numFmtId="0" fontId="14" fillId="14" borderId="195" xfId="3" applyFont="1" applyFill="1" applyBorder="1" applyAlignment="1">
      <alignment horizontal="center" vertical="center" wrapText="1"/>
    </xf>
    <xf numFmtId="4" fontId="14" fillId="14" borderId="196" xfId="3" applyNumberFormat="1" applyFont="1" applyFill="1" applyBorder="1" applyAlignment="1">
      <alignment horizontal="center" vertical="center" wrapText="1"/>
    </xf>
    <xf numFmtId="0" fontId="21" fillId="2" borderId="194" xfId="3" applyFont="1" applyFill="1" applyBorder="1" applyAlignment="1">
      <alignment horizontal="center" vertical="center" wrapText="1"/>
    </xf>
    <xf numFmtId="0" fontId="21" fillId="2" borderId="195" xfId="3" applyFont="1" applyFill="1" applyBorder="1" applyAlignment="1">
      <alignment horizontal="left" vertical="center" wrapText="1"/>
    </xf>
    <xf numFmtId="0" fontId="10" fillId="2" borderId="60" xfId="3" applyFill="1" applyBorder="1" applyAlignment="1">
      <alignment horizontal="center"/>
    </xf>
    <xf numFmtId="0" fontId="8" fillId="2" borderId="114" xfId="3" applyFont="1" applyFill="1" applyBorder="1" applyAlignment="1">
      <alignment horizontal="center" vertical="center" wrapText="1"/>
    </xf>
    <xf numFmtId="0" fontId="8" fillId="2" borderId="158" xfId="3" applyFont="1" applyFill="1" applyBorder="1" applyAlignment="1">
      <alignment horizontal="left" vertical="center" wrapText="1"/>
    </xf>
    <xf numFmtId="4" fontId="7" fillId="2" borderId="197" xfId="3" applyNumberFormat="1" applyFont="1" applyFill="1" applyBorder="1" applyAlignment="1">
      <alignment horizontal="center" vertical="center" wrapText="1"/>
    </xf>
    <xf numFmtId="4" fontId="7" fillId="2" borderId="198" xfId="3" applyNumberFormat="1" applyFont="1" applyFill="1" applyBorder="1" applyAlignment="1">
      <alignment horizontal="center" vertical="center" wrapText="1"/>
    </xf>
    <xf numFmtId="4" fontId="8" fillId="2" borderId="199" xfId="3" applyNumberFormat="1" applyFont="1" applyFill="1" applyBorder="1" applyAlignment="1">
      <alignment horizontal="center" vertical="center" wrapText="1"/>
    </xf>
    <xf numFmtId="4" fontId="3" fillId="2" borderId="200" xfId="3" applyNumberFormat="1" applyFont="1" applyFill="1" applyBorder="1" applyAlignment="1">
      <alignment horizontal="center" vertical="center"/>
    </xf>
    <xf numFmtId="0" fontId="3" fillId="2" borderId="18" xfId="3" applyFont="1" applyFill="1" applyBorder="1" applyAlignment="1">
      <alignment horizontal="center" vertical="center" wrapText="1"/>
    </xf>
    <xf numFmtId="0" fontId="3" fillId="2" borderId="73" xfId="3" applyFont="1" applyFill="1" applyBorder="1" applyAlignment="1">
      <alignment horizontal="center" vertical="center" wrapText="1"/>
    </xf>
    <xf numFmtId="0" fontId="10" fillId="2" borderId="78" xfId="3" applyFill="1" applyBorder="1" applyAlignment="1">
      <alignment horizontal="center"/>
    </xf>
    <xf numFmtId="0" fontId="10" fillId="2" borderId="58" xfId="3" applyFill="1" applyBorder="1" applyAlignment="1">
      <alignment horizontal="center"/>
    </xf>
    <xf numFmtId="0" fontId="10" fillId="2" borderId="60" xfId="3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4" fontId="3" fillId="2" borderId="31" xfId="0" applyNumberFormat="1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4" fontId="3" fillId="2" borderId="167" xfId="0" applyNumberFormat="1" applyFont="1" applyFill="1" applyBorder="1"/>
    <xf numFmtId="164" fontId="3" fillId="2" borderId="202" xfId="0" applyNumberFormat="1" applyFont="1" applyFill="1" applyBorder="1" applyAlignment="1">
      <alignment horizontal="center" vertical="center"/>
    </xf>
    <xf numFmtId="164" fontId="3" fillId="2" borderId="18" xfId="3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1" fillId="0" borderId="18" xfId="0" applyFont="1" applyBorder="1"/>
    <xf numFmtId="0" fontId="1" fillId="0" borderId="19" xfId="0" applyFont="1" applyBorder="1"/>
    <xf numFmtId="0" fontId="3" fillId="4" borderId="21" xfId="0" applyFont="1" applyFill="1" applyBorder="1" applyAlignment="1">
      <alignment horizontal="center" vertical="center"/>
    </xf>
    <xf numFmtId="0" fontId="1" fillId="0" borderId="15" xfId="0" applyFont="1" applyBorder="1"/>
    <xf numFmtId="0" fontId="1" fillId="0" borderId="22" xfId="0" applyFont="1" applyBorder="1"/>
    <xf numFmtId="0" fontId="3" fillId="3" borderId="108" xfId="0" applyFont="1" applyFill="1" applyBorder="1" applyAlignment="1">
      <alignment horizontal="center" vertical="center"/>
    </xf>
    <xf numFmtId="0" fontId="1" fillId="0" borderId="108" xfId="0" applyFont="1" applyBorder="1"/>
    <xf numFmtId="0" fontId="1" fillId="0" borderId="109" xfId="0" applyFont="1" applyBorder="1"/>
    <xf numFmtId="0" fontId="0" fillId="0" borderId="25" xfId="0" applyFont="1" applyBorder="1" applyAlignment="1">
      <alignment horizontal="center" vertical="center"/>
    </xf>
    <xf numFmtId="0" fontId="1" fillId="0" borderId="26" xfId="0" applyFont="1" applyBorder="1"/>
    <xf numFmtId="0" fontId="1" fillId="0" borderId="27" xfId="0" applyFont="1" applyBorder="1"/>
    <xf numFmtId="4" fontId="0" fillId="0" borderId="6" xfId="0" applyNumberFormat="1" applyFont="1" applyBorder="1" applyAlignment="1">
      <alignment horizontal="center" vertical="center"/>
    </xf>
    <xf numFmtId="0" fontId="1" fillId="0" borderId="7" xfId="0" applyFont="1" applyBorder="1"/>
    <xf numFmtId="0" fontId="1" fillId="0" borderId="29" xfId="0" applyFont="1" applyBorder="1"/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left"/>
    </xf>
    <xf numFmtId="0" fontId="1" fillId="0" borderId="3" xfId="0" applyFont="1" applyBorder="1"/>
    <xf numFmtId="0" fontId="1" fillId="0" borderId="4" xfId="0" applyFont="1" applyBorder="1"/>
    <xf numFmtId="0" fontId="0" fillId="0" borderId="6" xfId="0" applyFont="1" applyBorder="1" applyAlignment="1">
      <alignment horizontal="left"/>
    </xf>
    <xf numFmtId="0" fontId="1" fillId="0" borderId="8" xfId="0" applyFont="1" applyBorder="1"/>
    <xf numFmtId="14" fontId="0" fillId="0" borderId="10" xfId="0" applyNumberFormat="1" applyFont="1" applyBorder="1" applyAlignment="1">
      <alignment horizontal="left"/>
    </xf>
    <xf numFmtId="0" fontId="1" fillId="0" borderId="11" xfId="0" applyFont="1" applyBorder="1"/>
    <xf numFmtId="0" fontId="1" fillId="0" borderId="12" xfId="0" applyFont="1" applyBorder="1"/>
    <xf numFmtId="0" fontId="3" fillId="3" borderId="14" xfId="0" applyFont="1" applyFill="1" applyBorder="1" applyAlignment="1">
      <alignment horizontal="center" vertical="center"/>
    </xf>
    <xf numFmtId="0" fontId="1" fillId="0" borderId="16" xfId="0" applyFont="1" applyBorder="1"/>
    <xf numFmtId="0" fontId="13" fillId="0" borderId="67" xfId="0" applyFont="1" applyBorder="1" applyAlignment="1">
      <alignment horizontal="center"/>
    </xf>
    <xf numFmtId="0" fontId="13" fillId="0" borderId="68" xfId="0" applyFont="1" applyBorder="1" applyAlignment="1">
      <alignment horizontal="center"/>
    </xf>
    <xf numFmtId="0" fontId="13" fillId="0" borderId="62" xfId="0" applyFont="1" applyBorder="1" applyAlignment="1">
      <alignment horizontal="center" vertical="center"/>
    </xf>
    <xf numFmtId="0" fontId="13" fillId="0" borderId="65" xfId="0" applyFont="1" applyBorder="1" applyAlignment="1">
      <alignment horizontal="center" vertical="center"/>
    </xf>
    <xf numFmtId="0" fontId="0" fillId="0" borderId="65" xfId="0" applyFont="1" applyBorder="1" applyAlignment="1">
      <alignment horizontal="center"/>
    </xf>
    <xf numFmtId="0" fontId="0" fillId="0" borderId="64" xfId="0" applyFont="1" applyBorder="1" applyAlignment="1">
      <alignment horizontal="center"/>
    </xf>
    <xf numFmtId="0" fontId="13" fillId="0" borderId="63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0" fillId="0" borderId="66" xfId="0" applyFont="1" applyBorder="1" applyAlignment="1">
      <alignment horizontal="center"/>
    </xf>
    <xf numFmtId="0" fontId="0" fillId="0" borderId="69" xfId="0" applyFont="1" applyBorder="1" applyAlignment="1">
      <alignment horizontal="center"/>
    </xf>
    <xf numFmtId="0" fontId="13" fillId="0" borderId="61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/>
    </xf>
    <xf numFmtId="0" fontId="13" fillId="0" borderId="65" xfId="0" applyFont="1" applyBorder="1" applyAlignment="1">
      <alignment horizontal="center"/>
    </xf>
    <xf numFmtId="0" fontId="3" fillId="2" borderId="77" xfId="2" applyFont="1" applyFill="1" applyBorder="1" applyAlignment="1">
      <alignment horizontal="center" vertical="center"/>
    </xf>
    <xf numFmtId="0" fontId="1" fillId="0" borderId="18" xfId="2" applyFont="1" applyBorder="1"/>
    <xf numFmtId="0" fontId="1" fillId="0" borderId="19" xfId="2" applyFont="1" applyBorder="1"/>
    <xf numFmtId="0" fontId="0" fillId="0" borderId="65" xfId="2" applyFont="1" applyBorder="1" applyAlignment="1">
      <alignment horizontal="left" vertical="center"/>
    </xf>
    <xf numFmtId="0" fontId="3" fillId="3" borderId="58" xfId="2" applyFont="1" applyFill="1" applyBorder="1" applyAlignment="1">
      <alignment horizontal="center" vertical="center"/>
    </xf>
    <xf numFmtId="0" fontId="3" fillId="3" borderId="59" xfId="2" applyFont="1" applyFill="1" applyBorder="1" applyAlignment="1">
      <alignment horizontal="center" vertical="center"/>
    </xf>
    <xf numFmtId="0" fontId="3" fillId="3" borderId="60" xfId="2" applyFont="1" applyFill="1" applyBorder="1" applyAlignment="1">
      <alignment horizontal="center" vertical="center"/>
    </xf>
    <xf numFmtId="0" fontId="3" fillId="4" borderId="21" xfId="2" applyFont="1" applyFill="1" applyBorder="1" applyAlignment="1">
      <alignment horizontal="center" vertical="center"/>
    </xf>
    <xf numFmtId="0" fontId="1" fillId="0" borderId="53" xfId="2" applyFont="1" applyBorder="1"/>
    <xf numFmtId="0" fontId="1" fillId="0" borderId="22" xfId="2" applyFont="1" applyBorder="1"/>
    <xf numFmtId="0" fontId="0" fillId="0" borderId="47" xfId="2" applyFont="1" applyBorder="1" applyAlignment="1">
      <alignment horizontal="center" vertical="center"/>
    </xf>
    <xf numFmtId="0" fontId="1" fillId="0" borderId="45" xfId="2" applyFont="1" applyBorder="1"/>
    <xf numFmtId="0" fontId="1" fillId="0" borderId="46" xfId="2" applyFont="1" applyBorder="1"/>
    <xf numFmtId="0" fontId="3" fillId="3" borderId="118" xfId="2" applyFont="1" applyFill="1" applyBorder="1" applyAlignment="1">
      <alignment horizontal="right" vertical="center"/>
    </xf>
    <xf numFmtId="0" fontId="1" fillId="0" borderId="118" xfId="2" applyFont="1" applyBorder="1" applyAlignment="1">
      <alignment horizontal="right"/>
    </xf>
    <xf numFmtId="0" fontId="1" fillId="0" borderId="119" xfId="2" applyFont="1" applyBorder="1" applyAlignment="1">
      <alignment horizontal="right"/>
    </xf>
    <xf numFmtId="0" fontId="13" fillId="0" borderId="163" xfId="2" applyFont="1" applyBorder="1" applyAlignment="1">
      <alignment horizontal="left" vertical="top"/>
    </xf>
    <xf numFmtId="0" fontId="13" fillId="0" borderId="92" xfId="2" applyFont="1" applyBorder="1" applyAlignment="1">
      <alignment horizontal="left" vertical="top"/>
    </xf>
    <xf numFmtId="0" fontId="13" fillId="0" borderId="76" xfId="2" applyFont="1" applyBorder="1" applyAlignment="1">
      <alignment horizontal="left" vertical="top"/>
    </xf>
    <xf numFmtId="0" fontId="13" fillId="0" borderId="164" xfId="2" applyFont="1" applyBorder="1" applyAlignment="1">
      <alignment horizontal="left" vertical="top"/>
    </xf>
    <xf numFmtId="0" fontId="13" fillId="0" borderId="57" xfId="2" applyFont="1" applyBorder="1" applyAlignment="1">
      <alignment horizontal="left" vertical="top"/>
    </xf>
    <xf numFmtId="0" fontId="13" fillId="0" borderId="94" xfId="2" applyFont="1" applyBorder="1" applyAlignment="1">
      <alignment horizontal="left" vertical="top"/>
    </xf>
    <xf numFmtId="0" fontId="0" fillId="0" borderId="64" xfId="2" applyFont="1" applyBorder="1" applyAlignment="1">
      <alignment horizontal="center"/>
    </xf>
    <xf numFmtId="0" fontId="0" fillId="0" borderId="65" xfId="2" applyFont="1" applyBorder="1" applyAlignment="1">
      <alignment horizontal="center"/>
    </xf>
    <xf numFmtId="0" fontId="0" fillId="0" borderId="54" xfId="2" applyFont="1" applyBorder="1" applyAlignment="1">
      <alignment horizontal="center"/>
    </xf>
    <xf numFmtId="0" fontId="0" fillId="0" borderId="55" xfId="2" applyFont="1" applyBorder="1" applyAlignment="1">
      <alignment horizontal="center"/>
    </xf>
    <xf numFmtId="0" fontId="0" fillId="0" borderId="96" xfId="2" applyFont="1" applyBorder="1" applyAlignment="1">
      <alignment horizontal="center"/>
    </xf>
    <xf numFmtId="0" fontId="0" fillId="0" borderId="56" xfId="2" applyFont="1" applyBorder="1" applyAlignment="1">
      <alignment horizontal="center"/>
    </xf>
    <xf numFmtId="0" fontId="0" fillId="0" borderId="18" xfId="2" applyFont="1" applyBorder="1" applyAlignment="1">
      <alignment horizontal="center"/>
    </xf>
    <xf numFmtId="0" fontId="0" fillId="0" borderId="73" xfId="2" applyFont="1" applyBorder="1" applyAlignment="1">
      <alignment horizontal="center"/>
    </xf>
    <xf numFmtId="0" fontId="0" fillId="0" borderId="102" xfId="2" applyFont="1" applyBorder="1" applyAlignment="1">
      <alignment horizontal="center"/>
    </xf>
    <xf numFmtId="0" fontId="0" fillId="0" borderId="97" xfId="2" applyFont="1" applyBorder="1" applyAlignment="1">
      <alignment horizontal="center"/>
    </xf>
    <xf numFmtId="0" fontId="0" fillId="0" borderId="79" xfId="2" applyFont="1" applyBorder="1" applyAlignment="1">
      <alignment horizontal="center"/>
    </xf>
    <xf numFmtId="0" fontId="13" fillId="0" borderId="64" xfId="2" applyFont="1" applyBorder="1" applyAlignment="1">
      <alignment horizontal="center"/>
    </xf>
    <xf numFmtId="0" fontId="13" fillId="0" borderId="65" xfId="2" applyFont="1" applyBorder="1" applyAlignment="1">
      <alignment horizontal="center"/>
    </xf>
    <xf numFmtId="0" fontId="13" fillId="0" borderId="67" xfId="2" applyFont="1" applyBorder="1" applyAlignment="1">
      <alignment horizontal="center"/>
    </xf>
    <xf numFmtId="0" fontId="13" fillId="0" borderId="68" xfId="2" applyFont="1" applyBorder="1" applyAlignment="1">
      <alignment horizontal="center"/>
    </xf>
    <xf numFmtId="0" fontId="13" fillId="0" borderId="61" xfId="2" applyFont="1" applyBorder="1" applyAlignment="1">
      <alignment horizontal="center" vertical="center"/>
    </xf>
    <xf numFmtId="0" fontId="13" fillId="0" borderId="62" xfId="2" applyFont="1" applyBorder="1" applyAlignment="1">
      <alignment horizontal="center" vertical="center"/>
    </xf>
    <xf numFmtId="0" fontId="13" fillId="0" borderId="64" xfId="2" applyFont="1" applyBorder="1" applyAlignment="1">
      <alignment horizontal="center" vertical="center"/>
    </xf>
    <xf numFmtId="0" fontId="13" fillId="0" borderId="65" xfId="2" applyFont="1" applyBorder="1" applyAlignment="1">
      <alignment horizontal="center" vertical="center"/>
    </xf>
    <xf numFmtId="0" fontId="3" fillId="2" borderId="147" xfId="0" applyFont="1" applyFill="1" applyBorder="1" applyAlignment="1">
      <alignment horizontal="center" vertical="center"/>
    </xf>
    <xf numFmtId="0" fontId="3" fillId="2" borderId="148" xfId="0" applyFont="1" applyFill="1" applyBorder="1" applyAlignment="1">
      <alignment horizontal="center" vertical="center"/>
    </xf>
    <xf numFmtId="0" fontId="3" fillId="2" borderId="149" xfId="0" applyFont="1" applyFill="1" applyBorder="1" applyAlignment="1">
      <alignment horizontal="center" vertical="center"/>
    </xf>
    <xf numFmtId="0" fontId="3" fillId="3" borderId="58" xfId="0" applyFont="1" applyFill="1" applyBorder="1" applyAlignment="1">
      <alignment horizontal="center" vertical="center"/>
    </xf>
    <xf numFmtId="0" fontId="3" fillId="3" borderId="59" xfId="0" applyFont="1" applyFill="1" applyBorder="1" applyAlignment="1">
      <alignment horizontal="center" vertical="center"/>
    </xf>
    <xf numFmtId="0" fontId="3" fillId="3" borderId="60" xfId="0" applyFont="1" applyFill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0" fontId="1" fillId="0" borderId="45" xfId="0" applyFont="1" applyBorder="1"/>
    <xf numFmtId="0" fontId="1" fillId="0" borderId="46" xfId="0" applyFont="1" applyBorder="1"/>
    <xf numFmtId="0" fontId="0" fillId="0" borderId="40" xfId="0" applyFont="1" applyBorder="1" applyAlignment="1">
      <alignment horizontal="center" vertical="center"/>
    </xf>
    <xf numFmtId="0" fontId="3" fillId="3" borderId="118" xfId="0" applyFont="1" applyFill="1" applyBorder="1" applyAlignment="1">
      <alignment horizontal="right" vertical="center"/>
    </xf>
    <xf numFmtId="0" fontId="1" fillId="0" borderId="118" xfId="0" applyFont="1" applyBorder="1" applyAlignment="1">
      <alignment horizontal="right"/>
    </xf>
    <xf numFmtId="0" fontId="1" fillId="0" borderId="119" xfId="0" applyFont="1" applyBorder="1" applyAlignment="1">
      <alignment horizontal="right"/>
    </xf>
    <xf numFmtId="0" fontId="0" fillId="0" borderId="54" xfId="0" applyFont="1" applyBorder="1" applyAlignment="1">
      <alignment horizontal="left" vertical="center"/>
    </xf>
    <xf numFmtId="0" fontId="0" fillId="0" borderId="96" xfId="0" applyFont="1" applyBorder="1" applyAlignment="1">
      <alignment horizontal="left" vertical="center"/>
    </xf>
    <xf numFmtId="0" fontId="0" fillId="0" borderId="56" xfId="0" applyFont="1" applyBorder="1" applyAlignment="1">
      <alignment horizontal="center"/>
    </xf>
    <xf numFmtId="0" fontId="0" fillId="0" borderId="73" xfId="0" applyFont="1" applyBorder="1" applyAlignment="1">
      <alignment horizontal="center"/>
    </xf>
    <xf numFmtId="0" fontId="0" fillId="0" borderId="102" xfId="0" applyFont="1" applyBorder="1" applyAlignment="1">
      <alignment horizontal="center"/>
    </xf>
    <xf numFmtId="0" fontId="0" fillId="0" borderId="79" xfId="0" applyFont="1" applyBorder="1" applyAlignment="1">
      <alignment horizontal="center"/>
    </xf>
    <xf numFmtId="0" fontId="0" fillId="0" borderId="169" xfId="0" applyFont="1" applyBorder="1" applyAlignment="1">
      <alignment horizontal="left" vertical="center"/>
    </xf>
    <xf numFmtId="0" fontId="0" fillId="0" borderId="90" xfId="0" applyFont="1" applyBorder="1" applyAlignment="1">
      <alignment horizontal="left" vertical="center"/>
    </xf>
    <xf numFmtId="0" fontId="0" fillId="0" borderId="80" xfId="0" applyFont="1" applyBorder="1" applyAlignment="1">
      <alignment horizontal="left" vertical="center"/>
    </xf>
    <xf numFmtId="0" fontId="0" fillId="0" borderId="178" xfId="0" applyFont="1" applyBorder="1" applyAlignment="1">
      <alignment horizontal="left" vertical="center"/>
    </xf>
    <xf numFmtId="0" fontId="0" fillId="0" borderId="107" xfId="0" applyFont="1" applyBorder="1" applyAlignment="1">
      <alignment horizontal="left" vertical="center"/>
    </xf>
    <xf numFmtId="0" fontId="0" fillId="0" borderId="81" xfId="0" applyFont="1" applyBorder="1" applyAlignment="1">
      <alignment horizontal="left" vertical="center"/>
    </xf>
    <xf numFmtId="0" fontId="13" fillId="0" borderId="54" xfId="0" applyFont="1" applyBorder="1" applyAlignment="1">
      <alignment horizontal="left" vertical="top" wrapText="1"/>
    </xf>
    <xf numFmtId="0" fontId="13" fillId="0" borderId="96" xfId="0" applyFont="1" applyBorder="1" applyAlignment="1">
      <alignment horizontal="left" vertical="top" wrapText="1"/>
    </xf>
    <xf numFmtId="0" fontId="13" fillId="0" borderId="164" xfId="0" applyFont="1" applyBorder="1" applyAlignment="1">
      <alignment horizontal="left" vertical="top" wrapText="1"/>
    </xf>
    <xf numFmtId="0" fontId="13" fillId="0" borderId="94" xfId="0" applyFont="1" applyBorder="1" applyAlignment="1">
      <alignment horizontal="left" vertical="top" wrapText="1"/>
    </xf>
    <xf numFmtId="0" fontId="1" fillId="0" borderId="53" xfId="0" applyFont="1" applyBorder="1"/>
    <xf numFmtId="0" fontId="10" fillId="0" borderId="75" xfId="0" applyFont="1" applyBorder="1" applyAlignment="1">
      <alignment horizontal="center" vertical="center"/>
    </xf>
    <xf numFmtId="0" fontId="10" fillId="0" borderId="76" xfId="0" applyFont="1" applyBorder="1" applyAlignment="1">
      <alignment horizontal="center" vertical="center"/>
    </xf>
    <xf numFmtId="0" fontId="10" fillId="0" borderId="78" xfId="0" applyFont="1" applyBorder="1" applyAlignment="1">
      <alignment horizontal="center" vertical="center"/>
    </xf>
    <xf numFmtId="0" fontId="10" fillId="0" borderId="79" xfId="0" applyFont="1" applyBorder="1" applyAlignment="1">
      <alignment horizontal="center" vertical="center"/>
    </xf>
    <xf numFmtId="0" fontId="10" fillId="0" borderId="92" xfId="0" applyFont="1" applyBorder="1" applyAlignment="1">
      <alignment horizontal="center" vertical="center" wrapText="1"/>
    </xf>
    <xf numFmtId="0" fontId="0" fillId="0" borderId="92" xfId="0" applyFont="1" applyBorder="1" applyAlignment="1">
      <alignment horizontal="center" vertical="center" wrapText="1"/>
    </xf>
    <xf numFmtId="0" fontId="0" fillId="0" borderId="76" xfId="0" applyFont="1" applyBorder="1" applyAlignment="1">
      <alignment horizontal="center" vertical="center" wrapText="1"/>
    </xf>
    <xf numFmtId="0" fontId="0" fillId="0" borderId="97" xfId="0" applyFont="1" applyBorder="1" applyAlignment="1">
      <alignment horizontal="center" vertical="center" wrapText="1"/>
    </xf>
    <xf numFmtId="0" fontId="0" fillId="0" borderId="79" xfId="0" applyFont="1" applyBorder="1" applyAlignment="1">
      <alignment horizontal="center" vertical="center" wrapText="1"/>
    </xf>
    <xf numFmtId="0" fontId="10" fillId="0" borderId="103" xfId="0" applyFont="1" applyBorder="1" applyAlignment="1">
      <alignment horizontal="left" vertical="center"/>
    </xf>
    <xf numFmtId="0" fontId="0" fillId="0" borderId="104" xfId="0" applyFont="1" applyBorder="1" applyAlignment="1">
      <alignment horizontal="left" vertical="center"/>
    </xf>
    <xf numFmtId="0" fontId="0" fillId="0" borderId="105" xfId="0" applyFont="1" applyBorder="1" applyAlignment="1">
      <alignment horizontal="left" vertical="center"/>
    </xf>
    <xf numFmtId="0" fontId="10" fillId="0" borderId="78" xfId="0" applyFont="1" applyBorder="1" applyAlignment="1">
      <alignment horizontal="center"/>
    </xf>
    <xf numFmtId="0" fontId="0" fillId="0" borderId="97" xfId="0" applyFont="1" applyBorder="1" applyAlignment="1">
      <alignment horizontal="center"/>
    </xf>
    <xf numFmtId="0" fontId="0" fillId="0" borderId="7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10" fillId="0" borderId="82" xfId="0" applyFont="1" applyBorder="1" applyAlignment="1">
      <alignment horizontal="center" vertical="center"/>
    </xf>
    <xf numFmtId="0" fontId="0" fillId="0" borderId="83" xfId="0" applyFont="1" applyBorder="1" applyAlignment="1">
      <alignment horizontal="center" vertical="center"/>
    </xf>
    <xf numFmtId="0" fontId="10" fillId="0" borderId="101" xfId="0" applyFont="1" applyBorder="1" applyAlignment="1">
      <alignment horizontal="left" vertical="center"/>
    </xf>
    <xf numFmtId="0" fontId="0" fillId="0" borderId="101" xfId="0" applyFont="1" applyBorder="1" applyAlignment="1">
      <alignment horizontal="center"/>
    </xf>
    <xf numFmtId="0" fontId="0" fillId="0" borderId="90" xfId="0" applyFont="1" applyBorder="1" applyAlignment="1">
      <alignment horizontal="center"/>
    </xf>
    <xf numFmtId="0" fontId="0" fillId="0" borderId="80" xfId="0" applyFont="1" applyBorder="1" applyAlignment="1">
      <alignment horizontal="center"/>
    </xf>
    <xf numFmtId="0" fontId="0" fillId="0" borderId="106" xfId="0" applyFont="1" applyBorder="1" applyAlignment="1">
      <alignment horizontal="center"/>
    </xf>
    <xf numFmtId="0" fontId="0" fillId="0" borderId="107" xfId="0" applyFont="1" applyBorder="1" applyAlignment="1">
      <alignment horizontal="center"/>
    </xf>
    <xf numFmtId="0" fontId="0" fillId="0" borderId="81" xfId="0" applyFont="1" applyBorder="1" applyAlignment="1">
      <alignment horizontal="center"/>
    </xf>
    <xf numFmtId="0" fontId="10" fillId="0" borderId="92" xfId="0" applyFont="1" applyBorder="1" applyAlignment="1">
      <alignment horizontal="center" vertical="center"/>
    </xf>
    <xf numFmtId="0" fontId="10" fillId="0" borderId="97" xfId="0" applyFont="1" applyBorder="1" applyAlignment="1">
      <alignment horizontal="center" vertical="center"/>
    </xf>
    <xf numFmtId="0" fontId="10" fillId="0" borderId="7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73" xfId="0" applyFont="1" applyBorder="1" applyAlignment="1">
      <alignment horizontal="center"/>
    </xf>
    <xf numFmtId="0" fontId="10" fillId="0" borderId="95" xfId="0" applyFont="1" applyBorder="1" applyAlignment="1">
      <alignment horizontal="center"/>
    </xf>
    <xf numFmtId="0" fontId="10" fillId="0" borderId="55" xfId="0" applyFont="1" applyBorder="1" applyAlignment="1">
      <alignment horizontal="center"/>
    </xf>
    <xf numFmtId="0" fontId="10" fillId="0" borderId="96" xfId="0" applyFont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0" fontId="3" fillId="4" borderId="53" xfId="0" applyFont="1" applyFill="1" applyBorder="1" applyAlignment="1">
      <alignment horizontal="center"/>
    </xf>
    <xf numFmtId="0" fontId="1" fillId="0" borderId="70" xfId="0" applyFont="1" applyBorder="1"/>
    <xf numFmtId="0" fontId="1" fillId="0" borderId="71" xfId="0" applyFont="1" applyBorder="1"/>
    <xf numFmtId="0" fontId="0" fillId="3" borderId="33" xfId="0" applyFont="1" applyFill="1" applyBorder="1" applyAlignment="1">
      <alignment horizontal="center"/>
    </xf>
    <xf numFmtId="0" fontId="0" fillId="3" borderId="34" xfId="0" applyFont="1" applyFill="1" applyBorder="1" applyAlignment="1">
      <alignment horizontal="center"/>
    </xf>
    <xf numFmtId="0" fontId="1" fillId="0" borderId="34" xfId="0" applyFont="1" applyBorder="1"/>
    <xf numFmtId="0" fontId="1" fillId="0" borderId="72" xfId="0" applyFont="1" applyBorder="1"/>
    <xf numFmtId="0" fontId="10" fillId="0" borderId="40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14" fontId="10" fillId="2" borderId="41" xfId="0" applyNumberFormat="1" applyFont="1" applyFill="1" applyBorder="1" applyAlignment="1">
      <alignment horizontal="left"/>
    </xf>
    <xf numFmtId="14" fontId="0" fillId="2" borderId="42" xfId="0" applyNumberFormat="1" applyFont="1" applyFill="1" applyBorder="1" applyAlignment="1">
      <alignment horizontal="left"/>
    </xf>
    <xf numFmtId="0" fontId="3" fillId="0" borderId="61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2" borderId="87" xfId="0" applyFont="1" applyFill="1" applyBorder="1" applyAlignment="1">
      <alignment horizontal="center"/>
    </xf>
    <xf numFmtId="0" fontId="3" fillId="2" borderId="88" xfId="0" applyFont="1" applyFill="1" applyBorder="1" applyAlignment="1">
      <alignment horizontal="center"/>
    </xf>
    <xf numFmtId="0" fontId="3" fillId="2" borderId="89" xfId="0" applyFont="1" applyFill="1" applyBorder="1" applyAlignment="1">
      <alignment horizontal="center"/>
    </xf>
    <xf numFmtId="0" fontId="0" fillId="0" borderId="84" xfId="0" applyFont="1" applyBorder="1" applyAlignment="1">
      <alignment horizontal="center"/>
    </xf>
    <xf numFmtId="0" fontId="0" fillId="0" borderId="85" xfId="0" applyFont="1" applyBorder="1" applyAlignment="1">
      <alignment horizontal="center"/>
    </xf>
    <xf numFmtId="0" fontId="0" fillId="0" borderId="86" xfId="0" applyFont="1" applyBorder="1" applyAlignment="1">
      <alignment horizontal="center"/>
    </xf>
    <xf numFmtId="0" fontId="10" fillId="0" borderId="65" xfId="0" applyFont="1" applyBorder="1" applyAlignment="1">
      <alignment horizontal="left"/>
    </xf>
    <xf numFmtId="0" fontId="0" fillId="0" borderId="65" xfId="0" applyFont="1" applyBorder="1" applyAlignment="1">
      <alignment horizontal="left"/>
    </xf>
    <xf numFmtId="0" fontId="0" fillId="0" borderId="169" xfId="0" applyFont="1" applyBorder="1" applyAlignment="1">
      <alignment horizontal="left"/>
    </xf>
    <xf numFmtId="0" fontId="3" fillId="0" borderId="95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2" borderId="75" xfId="0" applyFont="1" applyFill="1" applyBorder="1" applyAlignment="1">
      <alignment horizontal="center" vertical="center" wrapText="1"/>
    </xf>
    <xf numFmtId="0" fontId="3" fillId="2" borderId="76" xfId="0" applyFont="1" applyFill="1" applyBorder="1" applyAlignment="1">
      <alignment horizontal="center" vertical="center" wrapText="1"/>
    </xf>
    <xf numFmtId="0" fontId="3" fillId="2" borderId="78" xfId="0" applyFont="1" applyFill="1" applyBorder="1" applyAlignment="1">
      <alignment horizontal="center" vertical="center" wrapText="1"/>
    </xf>
    <xf numFmtId="0" fontId="3" fillId="2" borderId="79" xfId="0" applyFont="1" applyFill="1" applyBorder="1" applyAlignment="1">
      <alignment horizontal="center" vertical="center" wrapText="1"/>
    </xf>
    <xf numFmtId="14" fontId="10" fillId="2" borderId="158" xfId="0" applyNumberFormat="1" applyFont="1" applyFill="1" applyBorder="1" applyAlignment="1">
      <alignment horizontal="left"/>
    </xf>
    <xf numFmtId="14" fontId="0" fillId="2" borderId="158" xfId="0" applyNumberFormat="1" applyFont="1" applyFill="1" applyBorder="1" applyAlignment="1">
      <alignment horizontal="left"/>
    </xf>
    <xf numFmtId="14" fontId="0" fillId="2" borderId="54" xfId="0" applyNumberFormat="1" applyFont="1" applyFill="1" applyBorder="1" applyAlignment="1">
      <alignment horizontal="left"/>
    </xf>
    <xf numFmtId="0" fontId="3" fillId="4" borderId="58" xfId="0" applyFont="1" applyFill="1" applyBorder="1" applyAlignment="1">
      <alignment horizontal="center"/>
    </xf>
    <xf numFmtId="0" fontId="3" fillId="4" borderId="59" xfId="0" applyFont="1" applyFill="1" applyBorder="1" applyAlignment="1">
      <alignment horizontal="center"/>
    </xf>
    <xf numFmtId="0" fontId="1" fillId="0" borderId="59" xfId="0" applyFont="1" applyBorder="1"/>
    <xf numFmtId="0" fontId="1" fillId="0" borderId="60" xfId="0" applyFont="1" applyBorder="1"/>
    <xf numFmtId="0" fontId="7" fillId="2" borderId="150" xfId="0" applyFont="1" applyFill="1" applyBorder="1" applyAlignment="1">
      <alignment horizontal="center" vertical="center" wrapText="1"/>
    </xf>
    <xf numFmtId="0" fontId="1" fillId="0" borderId="43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1" fillId="0" borderId="151" xfId="0" applyFont="1" applyBorder="1"/>
    <xf numFmtId="0" fontId="0" fillId="2" borderId="6" xfId="0" applyFont="1" applyFill="1" applyBorder="1" applyAlignment="1">
      <alignment horizontal="left" vertical="center"/>
    </xf>
    <xf numFmtId="14" fontId="0" fillId="2" borderId="6" xfId="0" applyNumberFormat="1" applyFont="1" applyFill="1" applyBorder="1" applyAlignment="1">
      <alignment horizontal="left" vertical="center"/>
    </xf>
    <xf numFmtId="0" fontId="3" fillId="4" borderId="147" xfId="0" applyFont="1" applyFill="1" applyBorder="1" applyAlignment="1">
      <alignment horizontal="center" vertical="center"/>
    </xf>
    <xf numFmtId="0" fontId="1" fillId="0" borderId="148" xfId="0" applyFont="1" applyBorder="1"/>
    <xf numFmtId="0" fontId="1" fillId="0" borderId="149" xfId="0" applyFont="1" applyBorder="1"/>
    <xf numFmtId="0" fontId="0" fillId="0" borderId="93" xfId="0" applyFont="1" applyBorder="1" applyAlignment="1">
      <alignment horizontal="center"/>
    </xf>
    <xf numFmtId="0" fontId="0" fillId="0" borderId="57" xfId="0" applyFont="1" applyBorder="1" applyAlignment="1">
      <alignment horizontal="center"/>
    </xf>
    <xf numFmtId="0" fontId="0" fillId="0" borderId="94" xfId="0" applyFont="1" applyBorder="1" applyAlignment="1">
      <alignment horizontal="center"/>
    </xf>
    <xf numFmtId="0" fontId="13" fillId="0" borderId="7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73" xfId="0" applyFont="1" applyBorder="1" applyAlignment="1">
      <alignment horizontal="center" vertical="center" wrapText="1"/>
    </xf>
    <xf numFmtId="0" fontId="13" fillId="0" borderId="78" xfId="0" applyFont="1" applyBorder="1" applyAlignment="1">
      <alignment horizontal="center" vertical="center" wrapText="1"/>
    </xf>
    <xf numFmtId="0" fontId="13" fillId="0" borderId="97" xfId="0" applyFont="1" applyBorder="1" applyAlignment="1">
      <alignment horizontal="center" vertical="center" wrapText="1"/>
    </xf>
    <xf numFmtId="0" fontId="13" fillId="0" borderId="79" xfId="0" applyFont="1" applyBorder="1" applyAlignment="1">
      <alignment horizontal="center" vertical="center" wrapText="1"/>
    </xf>
    <xf numFmtId="0" fontId="10" fillId="0" borderId="95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0" borderId="96" xfId="0" applyFont="1" applyBorder="1" applyAlignment="1">
      <alignment horizontal="center" vertical="center"/>
    </xf>
    <xf numFmtId="0" fontId="10" fillId="0" borderId="77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0" fontId="10" fillId="0" borderId="73" xfId="0" applyFont="1" applyBorder="1" applyAlignment="1">
      <alignment horizontal="left" vertical="center"/>
    </xf>
    <xf numFmtId="0" fontId="10" fillId="0" borderId="78" xfId="0" applyFont="1" applyBorder="1" applyAlignment="1">
      <alignment horizontal="left" vertical="center"/>
    </xf>
    <xf numFmtId="0" fontId="10" fillId="0" borderId="97" xfId="0" applyFont="1" applyBorder="1" applyAlignment="1">
      <alignment horizontal="left" vertical="center"/>
    </xf>
    <xf numFmtId="0" fontId="10" fillId="0" borderId="79" xfId="0" applyFont="1" applyBorder="1" applyAlignment="1">
      <alignment horizontal="left" vertical="center"/>
    </xf>
    <xf numFmtId="0" fontId="10" fillId="0" borderId="75" xfId="0" applyFont="1" applyBorder="1" applyAlignment="1">
      <alignment horizontal="left" vertical="top"/>
    </xf>
    <xf numFmtId="0" fontId="10" fillId="0" borderId="92" xfId="0" applyFont="1" applyBorder="1" applyAlignment="1">
      <alignment horizontal="left" vertical="top"/>
    </xf>
    <xf numFmtId="0" fontId="10" fillId="0" borderId="76" xfId="0" applyFont="1" applyBorder="1" applyAlignment="1">
      <alignment horizontal="left" vertical="top"/>
    </xf>
    <xf numFmtId="0" fontId="10" fillId="0" borderId="78" xfId="0" applyFont="1" applyBorder="1" applyAlignment="1">
      <alignment horizontal="left" vertical="top"/>
    </xf>
    <xf numFmtId="0" fontId="10" fillId="0" borderId="97" xfId="0" applyFont="1" applyBorder="1" applyAlignment="1">
      <alignment horizontal="left" vertical="top"/>
    </xf>
    <xf numFmtId="0" fontId="10" fillId="0" borderId="79" xfId="0" applyFont="1" applyBorder="1" applyAlignment="1">
      <alignment horizontal="left" vertical="top"/>
    </xf>
    <xf numFmtId="0" fontId="0" fillId="0" borderId="75" xfId="0" applyFont="1" applyBorder="1" applyAlignment="1">
      <alignment horizontal="center"/>
    </xf>
    <xf numFmtId="0" fontId="0" fillId="0" borderId="92" xfId="0" applyFont="1" applyBorder="1" applyAlignment="1">
      <alignment horizontal="center"/>
    </xf>
    <xf numFmtId="0" fontId="0" fillId="0" borderId="76" xfId="0" applyFont="1" applyBorder="1" applyAlignment="1">
      <alignment horizontal="center"/>
    </xf>
    <xf numFmtId="0" fontId="10" fillId="0" borderId="75" xfId="0" applyFont="1" applyBorder="1" applyAlignment="1">
      <alignment horizontal="left" vertical="center"/>
    </xf>
    <xf numFmtId="0" fontId="10" fillId="0" borderId="92" xfId="0" applyFont="1" applyBorder="1" applyAlignment="1">
      <alignment horizontal="left" vertical="center"/>
    </xf>
    <xf numFmtId="0" fontId="10" fillId="0" borderId="76" xfId="0" applyFont="1" applyBorder="1" applyAlignment="1">
      <alignment horizontal="left" vertical="center"/>
    </xf>
    <xf numFmtId="0" fontId="0" fillId="0" borderId="7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73" xfId="0" applyFont="1" applyBorder="1" applyAlignment="1">
      <alignment horizontal="left" vertical="center"/>
    </xf>
    <xf numFmtId="0" fontId="0" fillId="0" borderId="130" xfId="0" applyFont="1" applyBorder="1" applyAlignment="1">
      <alignment horizontal="left"/>
    </xf>
    <xf numFmtId="0" fontId="1" fillId="0" borderId="131" xfId="0" applyFont="1" applyBorder="1"/>
    <xf numFmtId="0" fontId="1" fillId="0" borderId="132" xfId="0" applyFont="1" applyBorder="1"/>
    <xf numFmtId="0" fontId="0" fillId="0" borderId="40" xfId="0" applyFont="1" applyBorder="1" applyAlignment="1">
      <alignment horizontal="left"/>
    </xf>
    <xf numFmtId="0" fontId="1" fillId="0" borderId="134" xfId="0" applyFont="1" applyBorder="1"/>
    <xf numFmtId="14" fontId="0" fillId="0" borderId="40" xfId="0" applyNumberFormat="1" applyFont="1" applyBorder="1" applyAlignment="1">
      <alignment horizontal="left"/>
    </xf>
    <xf numFmtId="0" fontId="3" fillId="0" borderId="114" xfId="0" applyFont="1" applyBorder="1" applyAlignment="1">
      <alignment horizontal="center" vertical="center"/>
    </xf>
    <xf numFmtId="0" fontId="1" fillId="0" borderId="114" xfId="0" applyFont="1" applyBorder="1"/>
    <xf numFmtId="0" fontId="1" fillId="0" borderId="121" xfId="0" applyFont="1" applyBorder="1"/>
    <xf numFmtId="0" fontId="3" fillId="0" borderId="48" xfId="0" applyFont="1" applyBorder="1" applyAlignment="1">
      <alignment horizontal="center" vertical="center"/>
    </xf>
    <xf numFmtId="0" fontId="1" fillId="0" borderId="48" xfId="0" applyFont="1" applyBorder="1"/>
    <xf numFmtId="0" fontId="1" fillId="0" borderId="51" xfId="0" applyFont="1" applyBorder="1"/>
    <xf numFmtId="0" fontId="3" fillId="0" borderId="49" xfId="0" applyFont="1" applyBorder="1" applyAlignment="1">
      <alignment horizontal="center" vertical="center"/>
    </xf>
    <xf numFmtId="0" fontId="1" fillId="0" borderId="50" xfId="0" applyFont="1" applyBorder="1"/>
    <xf numFmtId="0" fontId="1" fillId="0" borderId="47" xfId="0" applyFont="1" applyBorder="1"/>
    <xf numFmtId="0" fontId="3" fillId="4" borderId="136" xfId="0" applyFont="1" applyFill="1" applyBorder="1" applyAlignment="1">
      <alignment horizontal="center" vertical="center"/>
    </xf>
    <xf numFmtId="0" fontId="1" fillId="0" borderId="137" xfId="0" applyFont="1" applyBorder="1"/>
    <xf numFmtId="0" fontId="3" fillId="0" borderId="47" xfId="0" applyFont="1" applyBorder="1" applyAlignment="1">
      <alignment horizontal="center" vertical="center"/>
    </xf>
    <xf numFmtId="0" fontId="1" fillId="0" borderId="138" xfId="0" applyFont="1" applyBorder="1"/>
    <xf numFmtId="0" fontId="3" fillId="0" borderId="40" xfId="0" applyFont="1" applyBorder="1" applyAlignment="1">
      <alignment horizontal="center" vertical="center"/>
    </xf>
    <xf numFmtId="0" fontId="10" fillId="2" borderId="123" xfId="3" applyFill="1" applyBorder="1" applyAlignment="1">
      <alignment horizontal="left"/>
    </xf>
    <xf numFmtId="0" fontId="10" fillId="2" borderId="118" xfId="3" applyFill="1" applyBorder="1" applyAlignment="1">
      <alignment horizontal="left"/>
    </xf>
    <xf numFmtId="0" fontId="10" fillId="2" borderId="201" xfId="3" applyFill="1" applyBorder="1" applyAlignment="1">
      <alignment horizontal="left"/>
    </xf>
    <xf numFmtId="0" fontId="0" fillId="0" borderId="169" xfId="2" applyFont="1" applyBorder="1" applyAlignment="1">
      <alignment horizontal="center"/>
    </xf>
    <xf numFmtId="0" fontId="13" fillId="0" borderId="95" xfId="2" applyFont="1" applyBorder="1" applyAlignment="1">
      <alignment horizontal="center"/>
    </xf>
    <xf numFmtId="0" fontId="13" fillId="0" borderId="55" xfId="2" applyFont="1" applyBorder="1" applyAlignment="1">
      <alignment horizontal="center"/>
    </xf>
    <xf numFmtId="0" fontId="13" fillId="0" borderId="78" xfId="2" applyFont="1" applyBorder="1" applyAlignment="1">
      <alignment horizontal="center"/>
    </xf>
    <xf numFmtId="0" fontId="13" fillId="0" borderId="97" xfId="2" applyFont="1" applyBorder="1" applyAlignment="1">
      <alignment horizontal="center"/>
    </xf>
    <xf numFmtId="0" fontId="13" fillId="0" borderId="172" xfId="2" applyFont="1" applyBorder="1" applyAlignment="1">
      <alignment horizontal="center"/>
    </xf>
    <xf numFmtId="0" fontId="13" fillId="0" borderId="173" xfId="2" applyFont="1" applyBorder="1" applyAlignment="1">
      <alignment horizontal="center"/>
    </xf>
    <xf numFmtId="0" fontId="7" fillId="2" borderId="2" xfId="3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/>
    </xf>
    <xf numFmtId="0" fontId="1" fillId="0" borderId="151" xfId="3" applyFont="1" applyBorder="1" applyAlignment="1">
      <alignment horizontal="center"/>
    </xf>
    <xf numFmtId="0" fontId="7" fillId="2" borderId="150" xfId="3" applyFont="1" applyFill="1" applyBorder="1" applyAlignment="1">
      <alignment horizontal="center" vertical="center" wrapText="1"/>
    </xf>
    <xf numFmtId="0" fontId="1" fillId="0" borderId="43" xfId="3" applyFont="1" applyBorder="1" applyAlignment="1">
      <alignment horizontal="center"/>
    </xf>
    <xf numFmtId="0" fontId="3" fillId="3" borderId="87" xfId="3" applyFont="1" applyFill="1" applyBorder="1" applyAlignment="1">
      <alignment horizontal="center" vertical="center"/>
    </xf>
    <xf numFmtId="0" fontId="3" fillId="3" borderId="88" xfId="3" applyFont="1" applyFill="1" applyBorder="1" applyAlignment="1">
      <alignment horizontal="center" vertical="center"/>
    </xf>
    <xf numFmtId="0" fontId="3" fillId="3" borderId="89" xfId="3" applyFont="1" applyFill="1" applyBorder="1" applyAlignment="1">
      <alignment horizontal="center" vertical="center"/>
    </xf>
    <xf numFmtId="0" fontId="3" fillId="2" borderId="125" xfId="3" applyFont="1" applyFill="1" applyBorder="1" applyAlignment="1">
      <alignment horizontal="center" vertical="center" wrapText="1"/>
    </xf>
    <xf numFmtId="0" fontId="1" fillId="0" borderId="91" xfId="3" applyFont="1" applyBorder="1" applyAlignment="1">
      <alignment horizontal="center"/>
    </xf>
    <xf numFmtId="0" fontId="3" fillId="2" borderId="91" xfId="3" applyFont="1" applyFill="1" applyBorder="1" applyAlignment="1">
      <alignment horizontal="center" vertical="center" wrapText="1"/>
    </xf>
    <xf numFmtId="0" fontId="1" fillId="0" borderId="126" xfId="3" applyFont="1" applyBorder="1" applyAlignment="1">
      <alignment horizontal="center"/>
    </xf>
    <xf numFmtId="0" fontId="3" fillId="11" borderId="147" xfId="3" applyFont="1" applyFill="1" applyBorder="1" applyAlignment="1">
      <alignment horizontal="center" vertical="center"/>
    </xf>
    <xf numFmtId="0" fontId="1" fillId="12" borderId="148" xfId="3" applyFont="1" applyFill="1" applyBorder="1" applyAlignment="1">
      <alignment horizontal="center"/>
    </xf>
    <xf numFmtId="0" fontId="1" fillId="12" borderId="149" xfId="3" applyFont="1" applyFill="1" applyBorder="1" applyAlignment="1">
      <alignment horizontal="center"/>
    </xf>
    <xf numFmtId="0" fontId="3" fillId="11" borderId="41" xfId="0" applyFont="1" applyFill="1" applyBorder="1" applyAlignment="1">
      <alignment horizontal="center" vertical="center"/>
    </xf>
    <xf numFmtId="0" fontId="1" fillId="12" borderId="42" xfId="0" applyFont="1" applyFill="1" applyBorder="1"/>
    <xf numFmtId="0" fontId="1" fillId="12" borderId="189" xfId="0" applyFont="1" applyFill="1" applyBorder="1"/>
    <xf numFmtId="0" fontId="7" fillId="2" borderId="159" xfId="0" applyFont="1" applyFill="1" applyBorder="1" applyAlignment="1">
      <alignment horizontal="center" vertical="center" wrapText="1"/>
    </xf>
    <xf numFmtId="0" fontId="10" fillId="2" borderId="40" xfId="3" applyFill="1" applyBorder="1" applyAlignment="1">
      <alignment horizontal="left" vertical="center"/>
    </xf>
    <xf numFmtId="0" fontId="1" fillId="0" borderId="7" xfId="3" applyFont="1" applyBorder="1"/>
    <xf numFmtId="0" fontId="1" fillId="0" borderId="29" xfId="3" applyFont="1" applyBorder="1"/>
    <xf numFmtId="0" fontId="10" fillId="2" borderId="33" xfId="3" applyFill="1" applyBorder="1" applyAlignment="1">
      <alignment horizontal="left" vertical="center"/>
    </xf>
    <xf numFmtId="0" fontId="1" fillId="0" borderId="34" xfId="3" applyFont="1" applyBorder="1"/>
    <xf numFmtId="0" fontId="1" fillId="0" borderId="72" xfId="3" applyFont="1" applyBorder="1"/>
    <xf numFmtId="0" fontId="3" fillId="2" borderId="58" xfId="3" applyFont="1" applyFill="1" applyBorder="1" applyAlignment="1">
      <alignment horizontal="center" vertical="center"/>
    </xf>
    <xf numFmtId="0" fontId="3" fillId="2" borderId="59" xfId="3" applyFont="1" applyFill="1" applyBorder="1" applyAlignment="1">
      <alignment horizontal="center" vertical="center"/>
    </xf>
    <xf numFmtId="0" fontId="3" fillId="2" borderId="60" xfId="3" applyFont="1" applyFill="1" applyBorder="1" applyAlignment="1">
      <alignment horizontal="center" vertical="center"/>
    </xf>
    <xf numFmtId="0" fontId="10" fillId="2" borderId="75" xfId="3" applyFill="1" applyBorder="1" applyAlignment="1">
      <alignment horizontal="center"/>
    </xf>
    <xf numFmtId="0" fontId="10" fillId="2" borderId="92" xfId="3" applyFill="1" applyBorder="1" applyAlignment="1">
      <alignment horizontal="center"/>
    </xf>
    <xf numFmtId="0" fontId="10" fillId="2" borderId="76" xfId="3" applyFill="1" applyBorder="1" applyAlignment="1">
      <alignment horizontal="center"/>
    </xf>
    <xf numFmtId="0" fontId="10" fillId="2" borderId="78" xfId="3" applyFill="1" applyBorder="1" applyAlignment="1">
      <alignment horizontal="center"/>
    </xf>
    <xf numFmtId="0" fontId="10" fillId="2" borderId="97" xfId="3" applyFill="1" applyBorder="1" applyAlignment="1">
      <alignment horizontal="center"/>
    </xf>
    <xf numFmtId="0" fontId="10" fillId="2" borderId="79" xfId="3" applyFill="1" applyBorder="1" applyAlignment="1">
      <alignment horizontal="center"/>
    </xf>
    <xf numFmtId="0" fontId="3" fillId="16" borderId="147" xfId="3" applyFont="1" applyFill="1" applyBorder="1" applyAlignment="1">
      <alignment horizontal="center" vertical="center"/>
    </xf>
    <xf numFmtId="0" fontId="1" fillId="17" borderId="148" xfId="3" applyFont="1" applyFill="1" applyBorder="1" applyAlignment="1">
      <alignment horizontal="center"/>
    </xf>
    <xf numFmtId="0" fontId="1" fillId="17" borderId="149" xfId="3" applyFont="1" applyFill="1" applyBorder="1" applyAlignment="1">
      <alignment horizontal="center"/>
    </xf>
    <xf numFmtId="0" fontId="3" fillId="2" borderId="108" xfId="3" applyFont="1" applyFill="1" applyBorder="1" applyAlignment="1">
      <alignment horizontal="center" vertical="center" wrapText="1"/>
    </xf>
    <xf numFmtId="0" fontId="3" fillId="2" borderId="187" xfId="3" applyFont="1" applyFill="1" applyBorder="1" applyAlignment="1">
      <alignment horizontal="center" vertical="center" wrapText="1"/>
    </xf>
    <xf numFmtId="0" fontId="3" fillId="2" borderId="18" xfId="3" applyFont="1" applyFill="1" applyBorder="1" applyAlignment="1">
      <alignment horizontal="center" vertical="center" wrapText="1"/>
    </xf>
    <xf numFmtId="0" fontId="3" fillId="2" borderId="73" xfId="3" applyFont="1" applyFill="1" applyBorder="1" applyAlignment="1">
      <alignment horizontal="center" vertical="center" wrapText="1"/>
    </xf>
    <xf numFmtId="0" fontId="10" fillId="2" borderId="130" xfId="3" applyFill="1" applyBorder="1" applyAlignment="1">
      <alignment horizontal="left" vertical="center"/>
    </xf>
    <xf numFmtId="0" fontId="1" fillId="0" borderId="131" xfId="3" applyFont="1" applyBorder="1"/>
    <xf numFmtId="0" fontId="1" fillId="0" borderId="132" xfId="3" applyFont="1" applyBorder="1"/>
    <xf numFmtId="0" fontId="1" fillId="0" borderId="134" xfId="3" applyFont="1" applyBorder="1"/>
    <xf numFmtId="0" fontId="1" fillId="0" borderId="186" xfId="3" applyFont="1" applyBorder="1"/>
    <xf numFmtId="0" fontId="13" fillId="0" borderId="184" xfId="2" applyFont="1" applyBorder="1" applyAlignment="1">
      <alignment horizontal="left" vertical="top"/>
    </xf>
    <xf numFmtId="0" fontId="13" fillId="0" borderId="126" xfId="2" applyFont="1" applyBorder="1" applyAlignment="1">
      <alignment horizontal="left" vertical="top"/>
    </xf>
    <xf numFmtId="0" fontId="0" fillId="0" borderId="175" xfId="2" applyFont="1" applyBorder="1" applyAlignment="1">
      <alignment horizontal="center"/>
    </xf>
    <xf numFmtId="0" fontId="0" fillId="0" borderId="86" xfId="2" applyFont="1" applyBorder="1" applyAlignment="1">
      <alignment horizontal="center"/>
    </xf>
    <xf numFmtId="0" fontId="0" fillId="0" borderId="185" xfId="2" applyFont="1" applyBorder="1" applyAlignment="1">
      <alignment horizontal="center"/>
    </xf>
    <xf numFmtId="0" fontId="3" fillId="2" borderId="97" xfId="3" applyFont="1" applyFill="1" applyBorder="1" applyAlignment="1">
      <alignment horizontal="center" vertical="center" wrapText="1"/>
    </xf>
    <xf numFmtId="0" fontId="3" fillId="2" borderId="79" xfId="3" applyFont="1" applyFill="1" applyBorder="1" applyAlignment="1">
      <alignment horizontal="center" vertical="center" wrapText="1"/>
    </xf>
    <xf numFmtId="0" fontId="3" fillId="11" borderId="58" xfId="3" applyFont="1" applyFill="1" applyBorder="1" applyAlignment="1">
      <alignment horizontal="center" vertical="center"/>
    </xf>
    <xf numFmtId="0" fontId="1" fillId="12" borderId="59" xfId="3" applyFont="1" applyFill="1" applyBorder="1" applyAlignment="1">
      <alignment horizontal="center"/>
    </xf>
    <xf numFmtId="0" fontId="1" fillId="12" borderId="60" xfId="3" applyFont="1" applyFill="1" applyBorder="1" applyAlignment="1">
      <alignment horizontal="center"/>
    </xf>
    <xf numFmtId="0" fontId="3" fillId="7" borderId="58" xfId="3" applyFont="1" applyFill="1" applyBorder="1" applyAlignment="1">
      <alignment horizontal="center" vertical="center"/>
    </xf>
    <xf numFmtId="0" fontId="3" fillId="7" borderId="59" xfId="3" applyFont="1" applyFill="1" applyBorder="1" applyAlignment="1">
      <alignment horizontal="center" vertical="center"/>
    </xf>
    <xf numFmtId="0" fontId="3" fillId="7" borderId="60" xfId="3" applyFont="1" applyFill="1" applyBorder="1" applyAlignment="1">
      <alignment horizontal="center" vertical="center"/>
    </xf>
    <xf numFmtId="0" fontId="3" fillId="11" borderId="59" xfId="3" applyFont="1" applyFill="1" applyBorder="1" applyAlignment="1">
      <alignment horizontal="center" vertical="center"/>
    </xf>
    <xf numFmtId="0" fontId="3" fillId="11" borderId="60" xfId="3" applyFont="1" applyFill="1" applyBorder="1" applyAlignment="1">
      <alignment horizontal="center" vertical="center"/>
    </xf>
    <xf numFmtId="0" fontId="3" fillId="7" borderId="147" xfId="3" applyFont="1" applyFill="1" applyBorder="1" applyAlignment="1">
      <alignment horizontal="center" vertical="center"/>
    </xf>
    <xf numFmtId="0" fontId="3" fillId="7" borderId="148" xfId="3" applyFont="1" applyFill="1" applyBorder="1" applyAlignment="1">
      <alignment horizontal="center" vertical="center"/>
    </xf>
    <xf numFmtId="0" fontId="3" fillId="7" borderId="149" xfId="3" applyFont="1" applyFill="1" applyBorder="1" applyAlignment="1">
      <alignment horizontal="center" vertical="center"/>
    </xf>
    <xf numFmtId="0" fontId="3" fillId="11" borderId="75" xfId="3" applyFont="1" applyFill="1" applyBorder="1" applyAlignment="1">
      <alignment horizontal="center" vertical="center"/>
    </xf>
    <xf numFmtId="0" fontId="1" fillId="12" borderId="92" xfId="3" applyFont="1" applyFill="1" applyBorder="1" applyAlignment="1">
      <alignment horizontal="center"/>
    </xf>
    <xf numFmtId="0" fontId="1" fillId="12" borderId="76" xfId="3" applyFont="1" applyFill="1" applyBorder="1" applyAlignment="1">
      <alignment horizontal="center"/>
    </xf>
    <xf numFmtId="0" fontId="3" fillId="7" borderId="136" xfId="3" applyFont="1" applyFill="1" applyBorder="1" applyAlignment="1">
      <alignment horizontal="center" vertical="center"/>
    </xf>
    <xf numFmtId="0" fontId="3" fillId="7" borderId="53" xfId="3" applyFont="1" applyFill="1" applyBorder="1" applyAlignment="1">
      <alignment horizontal="center" vertical="center"/>
    </xf>
    <xf numFmtId="0" fontId="3" fillId="7" borderId="137" xfId="3" applyFont="1" applyFill="1" applyBorder="1" applyAlignment="1">
      <alignment horizontal="center" vertical="center"/>
    </xf>
    <xf numFmtId="0" fontId="3" fillId="7" borderId="78" xfId="3" applyFont="1" applyFill="1" applyBorder="1" applyAlignment="1">
      <alignment horizontal="center" vertical="center"/>
    </xf>
    <xf numFmtId="0" fontId="3" fillId="7" borderId="97" xfId="3" applyFont="1" applyFill="1" applyBorder="1" applyAlignment="1">
      <alignment horizontal="center" vertical="center"/>
    </xf>
    <xf numFmtId="0" fontId="3" fillId="7" borderId="193" xfId="3" applyFont="1" applyFill="1" applyBorder="1" applyAlignment="1">
      <alignment horizontal="center" vertical="center"/>
    </xf>
    <xf numFmtId="0" fontId="3" fillId="7" borderId="70" xfId="3" applyFont="1" applyFill="1" applyBorder="1" applyAlignment="1">
      <alignment horizontal="center" vertical="center"/>
    </xf>
    <xf numFmtId="0" fontId="3" fillId="7" borderId="190" xfId="3" applyFont="1" applyFill="1" applyBorder="1" applyAlignment="1">
      <alignment horizontal="center" vertical="center"/>
    </xf>
    <xf numFmtId="0" fontId="10" fillId="2" borderId="58" xfId="3" applyFill="1" applyBorder="1" applyAlignment="1">
      <alignment horizontal="center"/>
    </xf>
    <xf numFmtId="0" fontId="10" fillId="2" borderId="60" xfId="3" applyFill="1" applyBorder="1" applyAlignment="1">
      <alignment horizontal="center"/>
    </xf>
    <xf numFmtId="0" fontId="3" fillId="3" borderId="123" xfId="0" applyFont="1" applyFill="1" applyBorder="1" applyAlignment="1">
      <alignment horizontal="right" vertical="center"/>
    </xf>
    <xf numFmtId="0" fontId="3" fillId="3" borderId="119" xfId="0" applyFont="1" applyFill="1" applyBorder="1" applyAlignment="1">
      <alignment horizontal="right" vertical="center"/>
    </xf>
    <xf numFmtId="0" fontId="3" fillId="0" borderId="126" xfId="0" applyFont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 wrapText="1"/>
    </xf>
    <xf numFmtId="0" fontId="0" fillId="0" borderId="49" xfId="0" applyFont="1" applyBorder="1" applyAlignment="1">
      <alignment horizontal="left" vertical="center"/>
    </xf>
    <xf numFmtId="14" fontId="0" fillId="0" borderId="49" xfId="0" applyNumberFormat="1" applyFont="1" applyBorder="1" applyAlignment="1">
      <alignment horizontal="left" vertical="center"/>
    </xf>
    <xf numFmtId="14" fontId="0" fillId="0" borderId="18" xfId="0" applyNumberFormat="1" applyFont="1" applyBorder="1" applyAlignment="1">
      <alignment horizontal="left" vertical="center"/>
    </xf>
    <xf numFmtId="0" fontId="3" fillId="4" borderId="58" xfId="0" applyFont="1" applyFill="1" applyBorder="1" applyAlignment="1">
      <alignment horizontal="center" vertical="center"/>
    </xf>
    <xf numFmtId="0" fontId="3" fillId="4" borderId="59" xfId="0" applyFont="1" applyFill="1" applyBorder="1" applyAlignment="1">
      <alignment horizontal="center" vertical="center"/>
    </xf>
    <xf numFmtId="0" fontId="3" fillId="4" borderId="60" xfId="0" applyFont="1" applyFill="1" applyBorder="1" applyAlignment="1">
      <alignment horizontal="center" vertical="center"/>
    </xf>
    <xf numFmtId="0" fontId="3" fillId="0" borderId="91" xfId="0" applyFont="1" applyBorder="1" applyAlignment="1">
      <alignment horizontal="center" vertical="center" wrapText="1"/>
    </xf>
    <xf numFmtId="0" fontId="3" fillId="0" borderId="65" xfId="0" applyFont="1" applyBorder="1" applyAlignment="1">
      <alignment horizontal="center" vertical="center" wrapText="1"/>
    </xf>
    <xf numFmtId="0" fontId="3" fillId="0" borderId="91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125" xfId="0" applyFont="1" applyBorder="1" applyAlignment="1">
      <alignment horizontal="center" vertical="center"/>
    </xf>
    <xf numFmtId="0" fontId="14" fillId="0" borderId="64" xfId="0" applyFont="1" applyBorder="1"/>
    <xf numFmtId="0" fontId="14" fillId="0" borderId="65" xfId="0" applyFont="1" applyBorder="1"/>
    <xf numFmtId="0" fontId="3" fillId="3" borderId="120" xfId="0" applyFont="1" applyFill="1" applyBorder="1" applyAlignment="1">
      <alignment horizontal="right" vertical="center"/>
    </xf>
    <xf numFmtId="0" fontId="3" fillId="4" borderId="75" xfId="0" applyFont="1" applyFill="1" applyBorder="1" applyAlignment="1">
      <alignment horizontal="center" vertical="center"/>
    </xf>
    <xf numFmtId="0" fontId="3" fillId="4" borderId="92" xfId="0" applyFont="1" applyFill="1" applyBorder="1" applyAlignment="1">
      <alignment horizontal="center" vertical="center"/>
    </xf>
    <xf numFmtId="0" fontId="3" fillId="4" borderId="76" xfId="0" applyFont="1" applyFill="1" applyBorder="1" applyAlignment="1">
      <alignment horizontal="center" vertical="center"/>
    </xf>
    <xf numFmtId="0" fontId="0" fillId="0" borderId="78" xfId="0" applyFont="1" applyBorder="1" applyAlignment="1">
      <alignment horizontal="center"/>
    </xf>
    <xf numFmtId="0" fontId="10" fillId="0" borderId="75" xfId="0" applyFont="1" applyBorder="1" applyAlignment="1">
      <alignment horizontal="left" vertical="center" wrapText="1"/>
    </xf>
    <xf numFmtId="0" fontId="0" fillId="0" borderId="92" xfId="0" applyFont="1" applyBorder="1" applyAlignment="1">
      <alignment horizontal="left" vertical="center" wrapText="1"/>
    </xf>
    <xf numFmtId="0" fontId="0" fillId="0" borderId="76" xfId="0" applyFont="1" applyBorder="1" applyAlignment="1">
      <alignment horizontal="left" vertical="center" wrapText="1"/>
    </xf>
    <xf numFmtId="0" fontId="0" fillId="0" borderId="77" xfId="0" applyFont="1" applyBorder="1" applyAlignment="1">
      <alignment horizontal="left" vertical="center" wrapText="1"/>
    </xf>
    <xf numFmtId="0" fontId="0" fillId="0" borderId="18" xfId="0" applyFont="1" applyBorder="1" applyAlignment="1">
      <alignment horizontal="left" vertical="center" wrapText="1"/>
    </xf>
    <xf numFmtId="0" fontId="0" fillId="0" borderId="73" xfId="0" applyFont="1" applyBorder="1" applyAlignment="1">
      <alignment horizontal="left" vertical="center" wrapText="1"/>
    </xf>
    <xf numFmtId="0" fontId="10" fillId="0" borderId="97" xfId="0" applyFont="1" applyBorder="1" applyAlignment="1">
      <alignment horizontal="center"/>
    </xf>
    <xf numFmtId="4" fontId="10" fillId="0" borderId="65" xfId="0" applyNumberFormat="1" applyFont="1" applyBorder="1" applyAlignment="1">
      <alignment horizontal="center" vertical="center"/>
    </xf>
    <xf numFmtId="0" fontId="10" fillId="0" borderId="7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73" xfId="0" applyFont="1" applyBorder="1" applyAlignment="1">
      <alignment horizontal="center" vertical="center"/>
    </xf>
    <xf numFmtId="0" fontId="0" fillId="0" borderId="65" xfId="0" applyFont="1" applyBorder="1" applyAlignment="1">
      <alignment horizontal="left" vertical="center"/>
    </xf>
    <xf numFmtId="0" fontId="0" fillId="0" borderId="158" xfId="0" applyFont="1" applyBorder="1" applyAlignment="1">
      <alignment horizontal="left" vertical="center"/>
    </xf>
    <xf numFmtId="0" fontId="3" fillId="0" borderId="85" xfId="0" applyFont="1" applyBorder="1" applyAlignment="1">
      <alignment horizontal="center" vertical="center" wrapText="1"/>
    </xf>
    <xf numFmtId="0" fontId="3" fillId="0" borderId="85" xfId="0" applyFont="1" applyBorder="1" applyAlignment="1">
      <alignment horizontal="center" vertical="center"/>
    </xf>
    <xf numFmtId="0" fontId="3" fillId="4" borderId="78" xfId="0" applyFont="1" applyFill="1" applyBorder="1" applyAlignment="1">
      <alignment horizontal="center" vertical="center"/>
    </xf>
    <xf numFmtId="0" fontId="3" fillId="4" borderId="97" xfId="0" applyFont="1" applyFill="1" applyBorder="1" applyAlignment="1">
      <alignment horizontal="center" vertical="center"/>
    </xf>
    <xf numFmtId="0" fontId="3" fillId="4" borderId="79" xfId="0" applyFont="1" applyFill="1" applyBorder="1" applyAlignment="1">
      <alignment horizontal="center" vertical="center"/>
    </xf>
    <xf numFmtId="0" fontId="3" fillId="3" borderId="78" xfId="0" applyFont="1" applyFill="1" applyBorder="1" applyAlignment="1">
      <alignment horizontal="right" vertical="center"/>
    </xf>
    <xf numFmtId="0" fontId="3" fillId="3" borderId="97" xfId="0" applyFont="1" applyFill="1" applyBorder="1" applyAlignment="1">
      <alignment horizontal="right" vertical="center"/>
    </xf>
    <xf numFmtId="0" fontId="3" fillId="3" borderId="117" xfId="0" applyFont="1" applyFill="1" applyBorder="1" applyAlignment="1">
      <alignment horizontal="right" vertical="center"/>
    </xf>
    <xf numFmtId="0" fontId="3" fillId="0" borderId="127" xfId="0" applyFont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0" fontId="16" fillId="0" borderId="61" xfId="0" applyFont="1" applyBorder="1" applyAlignment="1">
      <alignment horizontal="center" vertical="center" wrapText="1"/>
    </xf>
    <xf numFmtId="0" fontId="16" fillId="0" borderId="6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7" borderId="87" xfId="0" applyFont="1" applyFill="1" applyBorder="1" applyAlignment="1">
      <alignment horizontal="center" vertical="center"/>
    </xf>
    <xf numFmtId="0" fontId="3" fillId="7" borderId="88" xfId="0" applyFont="1" applyFill="1" applyBorder="1" applyAlignment="1">
      <alignment horizontal="center" vertical="center"/>
    </xf>
    <xf numFmtId="0" fontId="3" fillId="7" borderId="89" xfId="0" applyFont="1" applyFill="1" applyBorder="1" applyAlignment="1">
      <alignment horizontal="center" vertical="center"/>
    </xf>
    <xf numFmtId="0" fontId="3" fillId="8" borderId="18" xfId="0" applyFont="1" applyFill="1" applyBorder="1" applyAlignment="1">
      <alignment horizontal="center" vertical="center"/>
    </xf>
    <xf numFmtId="0" fontId="10" fillId="0" borderId="54" xfId="0" applyFont="1" applyBorder="1" applyAlignment="1">
      <alignment horizontal="left" vertical="center"/>
    </xf>
    <xf numFmtId="0" fontId="10" fillId="0" borderId="55" xfId="0" applyFont="1" applyBorder="1" applyAlignment="1">
      <alignment horizontal="left" vertical="center"/>
    </xf>
    <xf numFmtId="0" fontId="10" fillId="0" borderId="96" xfId="0" applyFont="1" applyBorder="1" applyAlignment="1">
      <alignment horizontal="left" vertical="center"/>
    </xf>
    <xf numFmtId="0" fontId="10" fillId="0" borderId="56" xfId="0" applyFont="1" applyBorder="1" applyAlignment="1">
      <alignment horizontal="center" vertical="center"/>
    </xf>
    <xf numFmtId="0" fontId="3" fillId="0" borderId="125" xfId="0" applyFont="1" applyBorder="1" applyAlignment="1">
      <alignment horizontal="center" vertical="center" wrapText="1"/>
    </xf>
    <xf numFmtId="0" fontId="14" fillId="0" borderId="64" xfId="0" applyFont="1" applyBorder="1" applyAlignment="1">
      <alignment wrapText="1"/>
    </xf>
    <xf numFmtId="0" fontId="10" fillId="0" borderId="68" xfId="0" applyFont="1" applyBorder="1" applyAlignment="1">
      <alignment horizontal="center" vertical="center"/>
    </xf>
    <xf numFmtId="0" fontId="10" fillId="0" borderId="61" xfId="0" applyFont="1" applyBorder="1" applyAlignment="1">
      <alignment horizontal="center" vertical="center"/>
    </xf>
    <xf numFmtId="0" fontId="10" fillId="0" borderId="62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 vertical="center"/>
    </xf>
    <xf numFmtId="0" fontId="10" fillId="0" borderId="65" xfId="0" applyFont="1" applyBorder="1" applyAlignment="1">
      <alignment horizontal="center" vertical="center"/>
    </xf>
    <xf numFmtId="0" fontId="10" fillId="0" borderId="62" xfId="0" applyFont="1" applyBorder="1" applyAlignment="1">
      <alignment horizontal="left" vertical="top"/>
    </xf>
    <xf numFmtId="0" fontId="10" fillId="0" borderId="63" xfId="0" applyFont="1" applyBorder="1" applyAlignment="1">
      <alignment horizontal="left" vertical="top"/>
    </xf>
    <xf numFmtId="0" fontId="10" fillId="0" borderId="65" xfId="0" applyFont="1" applyBorder="1" applyAlignment="1">
      <alignment horizontal="left" vertical="top"/>
    </xf>
    <xf numFmtId="0" fontId="10" fillId="0" borderId="66" xfId="0" applyFont="1" applyBorder="1" applyAlignment="1">
      <alignment horizontal="left" vertical="top"/>
    </xf>
    <xf numFmtId="0" fontId="10" fillId="0" borderId="102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/>
    </xf>
    <xf numFmtId="0" fontId="10" fillId="0" borderId="65" xfId="0" applyFont="1" applyBorder="1" applyAlignment="1">
      <alignment horizontal="center"/>
    </xf>
    <xf numFmtId="0" fontId="10" fillId="0" borderId="67" xfId="0" applyFont="1" applyBorder="1" applyAlignment="1">
      <alignment horizontal="center"/>
    </xf>
    <xf numFmtId="0" fontId="0" fillId="0" borderId="68" xfId="0" applyFont="1" applyBorder="1" applyAlignment="1">
      <alignment horizontal="center"/>
    </xf>
    <xf numFmtId="0" fontId="3" fillId="3" borderId="113" xfId="0" applyFont="1" applyFill="1" applyBorder="1" applyAlignment="1">
      <alignment horizontal="center" vertical="center"/>
    </xf>
    <xf numFmtId="0" fontId="3" fillId="3" borderId="116" xfId="0" applyFont="1" applyFill="1" applyBorder="1" applyAlignment="1">
      <alignment horizontal="center" vertical="center"/>
    </xf>
    <xf numFmtId="0" fontId="3" fillId="3" borderId="145" xfId="0" applyFont="1" applyFill="1" applyBorder="1" applyAlignment="1">
      <alignment horizontal="center" vertical="center"/>
    </xf>
    <xf numFmtId="0" fontId="3" fillId="3" borderId="128" xfId="0" applyFont="1" applyFill="1" applyBorder="1" applyAlignment="1">
      <alignment horizontal="center" vertical="center"/>
    </xf>
    <xf numFmtId="0" fontId="10" fillId="0" borderId="77" xfId="0" applyFont="1" applyBorder="1" applyAlignment="1">
      <alignment horizontal="left" vertical="top"/>
    </xf>
    <xf numFmtId="0" fontId="10" fillId="0" borderId="18" xfId="0" applyFont="1" applyBorder="1" applyAlignment="1">
      <alignment horizontal="left" vertical="top"/>
    </xf>
    <xf numFmtId="0" fontId="10" fillId="0" borderId="73" xfId="0" applyFont="1" applyBorder="1" applyAlignment="1">
      <alignment horizontal="left" vertical="top"/>
    </xf>
    <xf numFmtId="0" fontId="10" fillId="0" borderId="79" xfId="0" applyFont="1" applyBorder="1" applyAlignment="1">
      <alignment horizontal="center"/>
    </xf>
    <xf numFmtId="0" fontId="3" fillId="3" borderId="112" xfId="0" applyFont="1" applyFill="1" applyBorder="1" applyAlignment="1">
      <alignment horizontal="center" vertical="center"/>
    </xf>
    <xf numFmtId="0" fontId="3" fillId="3" borderId="115" xfId="0" applyFont="1" applyFill="1" applyBorder="1" applyAlignment="1">
      <alignment horizontal="center" vertical="center"/>
    </xf>
    <xf numFmtId="0" fontId="10" fillId="0" borderId="64" xfId="0" applyFont="1" applyBorder="1" applyAlignment="1">
      <alignment horizontal="left" vertical="center"/>
    </xf>
    <xf numFmtId="0" fontId="0" fillId="0" borderId="66" xfId="0" applyFont="1" applyBorder="1" applyAlignment="1">
      <alignment horizontal="left" vertical="center"/>
    </xf>
    <xf numFmtId="0" fontId="0" fillId="0" borderId="64" xfId="0" applyFont="1" applyBorder="1" applyAlignment="1">
      <alignment horizontal="left"/>
    </xf>
    <xf numFmtId="0" fontId="0" fillId="0" borderId="66" xfId="0" applyFont="1" applyBorder="1" applyAlignment="1">
      <alignment horizontal="left"/>
    </xf>
    <xf numFmtId="0" fontId="0" fillId="0" borderId="95" xfId="0" applyFont="1" applyBorder="1" applyAlignment="1">
      <alignment horizontal="left" vertical="center"/>
    </xf>
    <xf numFmtId="0" fontId="0" fillId="0" borderId="55" xfId="0" applyFont="1" applyBorder="1" applyAlignment="1">
      <alignment horizontal="left" vertical="center"/>
    </xf>
    <xf numFmtId="0" fontId="13" fillId="0" borderId="7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73" xfId="0" applyFont="1" applyBorder="1" applyAlignment="1">
      <alignment horizontal="center" vertical="center"/>
    </xf>
    <xf numFmtId="0" fontId="13" fillId="0" borderId="78" xfId="0" applyFont="1" applyBorder="1" applyAlignment="1">
      <alignment horizontal="center" vertical="center"/>
    </xf>
    <xf numFmtId="0" fontId="13" fillId="0" borderId="97" xfId="0" applyFont="1" applyBorder="1" applyAlignment="1">
      <alignment horizontal="center" vertical="center"/>
    </xf>
    <xf numFmtId="0" fontId="13" fillId="0" borderId="79" xfId="0" applyFont="1" applyBorder="1" applyAlignment="1">
      <alignment horizontal="center" vertical="center"/>
    </xf>
    <xf numFmtId="0" fontId="0" fillId="0" borderId="92" xfId="0" applyFont="1" applyBorder="1" applyAlignment="1">
      <alignment horizontal="left" vertical="top"/>
    </xf>
    <xf numFmtId="0" fontId="0" fillId="0" borderId="76" xfId="0" applyFont="1" applyBorder="1" applyAlignment="1">
      <alignment horizontal="left" vertical="top"/>
    </xf>
    <xf numFmtId="0" fontId="0" fillId="0" borderId="77" xfId="0" applyFont="1" applyBorder="1" applyAlignment="1">
      <alignment horizontal="left" vertical="top"/>
    </xf>
    <xf numFmtId="0" fontId="0" fillId="0" borderId="18" xfId="0" applyFont="1" applyBorder="1" applyAlignment="1">
      <alignment horizontal="left" vertical="top"/>
    </xf>
    <xf numFmtId="0" fontId="0" fillId="0" borderId="73" xfId="0" applyFont="1" applyBorder="1" applyAlignment="1">
      <alignment horizontal="left" vertical="top"/>
    </xf>
    <xf numFmtId="0" fontId="13" fillId="0" borderId="75" xfId="0" applyFont="1" applyBorder="1" applyAlignment="1">
      <alignment horizontal="center" vertical="center"/>
    </xf>
    <xf numFmtId="0" fontId="13" fillId="0" borderId="92" xfId="0" applyFont="1" applyBorder="1" applyAlignment="1">
      <alignment horizontal="center" vertical="center"/>
    </xf>
    <xf numFmtId="0" fontId="13" fillId="0" borderId="179" xfId="0" applyFont="1" applyBorder="1" applyAlignment="1">
      <alignment horizontal="center" vertical="center"/>
    </xf>
    <xf numFmtId="0" fontId="13" fillId="0" borderId="93" xfId="0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13" fillId="0" borderId="180" xfId="0" applyFont="1" applyBorder="1" applyAlignment="1">
      <alignment horizontal="center" vertical="center"/>
    </xf>
    <xf numFmtId="0" fontId="0" fillId="0" borderId="95" xfId="0" applyFont="1" applyBorder="1" applyAlignment="1">
      <alignment horizontal="center" wrapText="1"/>
    </xf>
    <xf numFmtId="0" fontId="0" fillId="0" borderId="55" xfId="0" applyFont="1" applyBorder="1" applyAlignment="1">
      <alignment horizontal="center" wrapText="1"/>
    </xf>
    <xf numFmtId="0" fontId="0" fillId="0" borderId="172" xfId="0" applyFont="1" applyBorder="1" applyAlignment="1">
      <alignment horizontal="center" wrapText="1"/>
    </xf>
    <xf numFmtId="0" fontId="0" fillId="0" borderId="93" xfId="0" applyFont="1" applyBorder="1" applyAlignment="1">
      <alignment horizontal="center" wrapText="1"/>
    </xf>
    <xf numFmtId="0" fontId="0" fillId="0" borderId="57" xfId="0" applyFont="1" applyBorder="1" applyAlignment="1">
      <alignment horizontal="center" wrapText="1"/>
    </xf>
    <xf numFmtId="0" fontId="0" fillId="0" borderId="180" xfId="0" applyFont="1" applyBorder="1" applyAlignment="1">
      <alignment horizontal="center" wrapText="1"/>
    </xf>
    <xf numFmtId="0" fontId="13" fillId="0" borderId="101" xfId="0" applyFont="1" applyBorder="1" applyAlignment="1">
      <alignment horizontal="center"/>
    </xf>
    <xf numFmtId="0" fontId="13" fillId="0" borderId="90" xfId="0" applyFont="1" applyBorder="1" applyAlignment="1">
      <alignment horizontal="center"/>
    </xf>
    <xf numFmtId="0" fontId="13" fillId="0" borderId="181" xfId="0" applyFont="1" applyBorder="1" applyAlignment="1">
      <alignment horizontal="center"/>
    </xf>
    <xf numFmtId="0" fontId="13" fillId="0" borderId="106" xfId="0" applyFont="1" applyBorder="1" applyAlignment="1">
      <alignment horizontal="center"/>
    </xf>
    <xf numFmtId="0" fontId="13" fillId="0" borderId="107" xfId="0" applyFont="1" applyBorder="1" applyAlignment="1">
      <alignment horizontal="center"/>
    </xf>
    <xf numFmtId="0" fontId="13" fillId="0" borderId="182" xfId="0" applyFont="1" applyBorder="1" applyAlignment="1">
      <alignment horizontal="center"/>
    </xf>
    <xf numFmtId="0" fontId="13" fillId="0" borderId="163" xfId="0" applyFont="1" applyBorder="1" applyAlignment="1">
      <alignment horizontal="center" vertical="center"/>
    </xf>
    <xf numFmtId="0" fontId="13" fillId="0" borderId="164" xfId="0" applyFont="1" applyBorder="1" applyAlignment="1">
      <alignment horizontal="center" vertical="center"/>
    </xf>
    <xf numFmtId="0" fontId="0" fillId="0" borderId="54" xfId="0" applyFont="1" applyBorder="1" applyAlignment="1">
      <alignment horizontal="center"/>
    </xf>
    <xf numFmtId="0" fontId="0" fillId="0" borderId="172" xfId="0" applyFont="1" applyBorder="1" applyAlignment="1">
      <alignment horizontal="center"/>
    </xf>
    <xf numFmtId="0" fontId="0" fillId="0" borderId="164" xfId="0" applyFont="1" applyBorder="1" applyAlignment="1">
      <alignment horizontal="center"/>
    </xf>
    <xf numFmtId="0" fontId="0" fillId="0" borderId="180" xfId="0" applyFont="1" applyBorder="1" applyAlignment="1">
      <alignment horizontal="center"/>
    </xf>
    <xf numFmtId="0" fontId="13" fillId="0" borderId="169" xfId="0" applyFont="1" applyBorder="1" applyAlignment="1">
      <alignment horizontal="center"/>
    </xf>
    <xf numFmtId="0" fontId="13" fillId="0" borderId="178" xfId="0" applyFont="1" applyBorder="1" applyAlignment="1">
      <alignment horizontal="center" vertical="center"/>
    </xf>
    <xf numFmtId="0" fontId="13" fillId="0" borderId="182" xfId="0" applyFont="1" applyBorder="1" applyAlignment="1">
      <alignment horizontal="center" vertical="center"/>
    </xf>
    <xf numFmtId="0" fontId="13" fillId="0" borderId="163" xfId="0" applyFont="1" applyBorder="1" applyAlignment="1">
      <alignment horizontal="left" vertical="top" wrapText="1"/>
    </xf>
    <xf numFmtId="0" fontId="13" fillId="0" borderId="76" xfId="0" applyFont="1" applyBorder="1" applyAlignment="1">
      <alignment horizontal="left" vertical="top" wrapText="1"/>
    </xf>
    <xf numFmtId="0" fontId="0" fillId="2" borderId="169" xfId="0" applyFont="1" applyFill="1" applyBorder="1" applyAlignment="1">
      <alignment horizontal="center"/>
    </xf>
    <xf numFmtId="0" fontId="0" fillId="2" borderId="90" xfId="0" applyFont="1" applyFill="1" applyBorder="1" applyAlignment="1">
      <alignment horizontal="center"/>
    </xf>
    <xf numFmtId="0" fontId="3" fillId="3" borderId="87" xfId="0" applyFont="1" applyFill="1" applyBorder="1" applyAlignment="1">
      <alignment horizontal="center" vertical="center"/>
    </xf>
    <xf numFmtId="0" fontId="3" fillId="3" borderId="88" xfId="0" applyFont="1" applyFill="1" applyBorder="1" applyAlignment="1">
      <alignment horizontal="center" vertical="center"/>
    </xf>
    <xf numFmtId="0" fontId="3" fillId="3" borderId="89" xfId="0" applyFont="1" applyFill="1" applyBorder="1" applyAlignment="1">
      <alignment horizontal="center" vertical="center"/>
    </xf>
    <xf numFmtId="0" fontId="3" fillId="2" borderId="7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73" xfId="0" applyFont="1" applyFill="1" applyBorder="1" applyAlignment="1">
      <alignment horizontal="center" vertical="center"/>
    </xf>
    <xf numFmtId="0" fontId="0" fillId="8" borderId="58" xfId="0" applyFont="1" applyFill="1" applyBorder="1" applyAlignment="1">
      <alignment horizontal="center"/>
    </xf>
    <xf numFmtId="0" fontId="0" fillId="8" borderId="59" xfId="0" applyFont="1" applyFill="1" applyBorder="1" applyAlignment="1">
      <alignment horizontal="center"/>
    </xf>
    <xf numFmtId="0" fontId="0" fillId="8" borderId="60" xfId="0" applyFont="1" applyFill="1" applyBorder="1" applyAlignment="1">
      <alignment horizontal="center"/>
    </xf>
    <xf numFmtId="0" fontId="3" fillId="3" borderId="176" xfId="0" applyFont="1" applyFill="1" applyBorder="1" applyAlignment="1">
      <alignment horizontal="center" vertical="center"/>
    </xf>
    <xf numFmtId="0" fontId="3" fillId="3" borderId="177" xfId="0" applyFont="1" applyFill="1" applyBorder="1" applyAlignment="1">
      <alignment horizontal="center" vertical="center"/>
    </xf>
    <xf numFmtId="0" fontId="0" fillId="8" borderId="92" xfId="0" applyFont="1" applyFill="1" applyBorder="1" applyAlignment="1">
      <alignment horizontal="center" vertical="center"/>
    </xf>
  </cellXfs>
  <cellStyles count="6">
    <cellStyle name="Normal" xfId="0" builtinId="0"/>
    <cellStyle name="Normal 2" xfId="2" xr:uid="{00000000-0005-0000-0000-000001000000}"/>
    <cellStyle name="Normal 2 2" xfId="5" xr:uid="{6635C1A2-0050-4885-9043-B25BF6A3F007}"/>
    <cellStyle name="Normal 282 2" xfId="1" xr:uid="{00000000-0005-0000-0000-000002000000}"/>
    <cellStyle name="Normal 3" xfId="3" xr:uid="{00000000-0005-0000-0000-000003000000}"/>
    <cellStyle name="Normal 6" xfId="4" xr:uid="{00000000-0005-0000-0000-000004000000}"/>
  </cellStyles>
  <dxfs count="418">
    <dxf>
      <font>
        <color rgb="FFFF0000"/>
      </font>
    </dxf>
    <dxf>
      <font>
        <color rgb="FF92D050"/>
      </font>
    </dxf>
    <dxf>
      <font>
        <color rgb="FF9C0006"/>
      </font>
      <fill>
        <patternFill>
          <bgColor rgb="FFFFC7CE"/>
        </patternFill>
      </fill>
    </dxf>
    <dxf>
      <font>
        <color rgb="FF92D050"/>
      </font>
    </dxf>
    <dxf>
      <font>
        <color rgb="FFFF0000"/>
      </font>
    </dxf>
    <dxf>
      <font>
        <color rgb="FF00B0F0"/>
      </font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188184577486473"/>
          <c:y val="5.3294480256424442E-2"/>
          <c:w val="0.56538056792075553"/>
          <c:h val="0.5791867702186429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'CURVA ABC'!$D$9</c:f>
              <c:strCache>
                <c:ptCount val="1"/>
                <c:pt idx="0">
                  <c:v>PESO</c:v>
                </c:pt>
              </c:strCache>
            </c:strRef>
          </c:tx>
          <c:invertIfNegative val="0"/>
          <c:cat>
            <c:strRef>
              <c:f>'CURVA ABC'!$B$10:$B$20</c:f>
              <c:strCache>
                <c:ptCount val="11"/>
                <c:pt idx="0">
                  <c:v>ESTRUTURA DE CONCRETO ARMADO</c:v>
                </c:pt>
                <c:pt idx="1">
                  <c:v>#REF!</c:v>
                </c:pt>
                <c:pt idx="2">
                  <c:v>ESQUADRIAS</c:v>
                </c:pt>
                <c:pt idx="3">
                  <c:v>SERVIÇOS PRELIMINARES</c:v>
                </c:pt>
                <c:pt idx="4">
                  <c:v>PISOS</c:v>
                </c:pt>
                <c:pt idx="5">
                  <c:v>COBERTURA E FORROS</c:v>
                </c:pt>
                <c:pt idx="6">
                  <c:v>INSTALAÇÕES HIDROSSANITÁRIAS</c:v>
                </c:pt>
                <c:pt idx="7">
                  <c:v>SERVIÇOS COMPLEMENTARES</c:v>
                </c:pt>
                <c:pt idx="8">
                  <c:v>ALVENARIAS</c:v>
                </c:pt>
                <c:pt idx="9">
                  <c:v>PINTURAS E CERÂMICAS EM ALVENARIAS</c:v>
                </c:pt>
                <c:pt idx="10">
                  <c:v>#REF!</c:v>
                </c:pt>
              </c:strCache>
            </c:strRef>
          </c:cat>
          <c:val>
            <c:numRef>
              <c:f>'CURVA ABC'!$D$10:$D$20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1F-4D73-BD38-6955062524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2491648"/>
        <c:axId val="212964480"/>
      </c:barChart>
      <c:lineChart>
        <c:grouping val="standard"/>
        <c:varyColors val="0"/>
        <c:ser>
          <c:idx val="1"/>
          <c:order val="1"/>
          <c:tx>
            <c:strRef>
              <c:f>'CURVA ABC'!$E$9</c:f>
              <c:strCache>
                <c:ptCount val="1"/>
                <c:pt idx="0">
                  <c:v>ACUMULADO</c:v>
                </c:pt>
              </c:strCache>
            </c:strRef>
          </c:tx>
          <c:marker>
            <c:symbol val="none"/>
          </c:marker>
          <c:val>
            <c:numRef>
              <c:f>'CURVA ABC'!$E$10:$E$20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1F-4D73-BD38-6955062524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491648"/>
        <c:axId val="212964480"/>
      </c:lineChart>
      <c:catAx>
        <c:axId val="2124916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2964480"/>
        <c:crosses val="autoZero"/>
        <c:auto val="1"/>
        <c:lblAlgn val="ctr"/>
        <c:lblOffset val="100"/>
        <c:noMultiLvlLbl val="0"/>
      </c:catAx>
      <c:valAx>
        <c:axId val="212964480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2124916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7053521923859514"/>
          <c:y val="0.34788776687652079"/>
          <c:w val="0.17488245507773068"/>
          <c:h val="0.11214207113664869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31</xdr:row>
      <xdr:rowOff>0</xdr:rowOff>
    </xdr:from>
    <xdr:to>
      <xdr:col>2</xdr:col>
      <xdr:colOff>876300</xdr:colOff>
      <xdr:row>32</xdr:row>
      <xdr:rowOff>190500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AD1045B-0BF1-43D6-8075-F5A4C3FDD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6048375"/>
          <a:ext cx="3505200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342901</xdr:colOff>
      <xdr:row>23</xdr:row>
      <xdr:rowOff>209549</xdr:rowOff>
    </xdr:from>
    <xdr:to>
      <xdr:col>4</xdr:col>
      <xdr:colOff>590551</xdr:colOff>
      <xdr:row>23</xdr:row>
      <xdr:rowOff>4305300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cala/Desktop/PREFEITURA%20INDIAVA&#205;/ESCOLA%20PAULINO%20MODESTO/00-%20Or&#231;amento/Users/JOAO%20GUSTAVO/Downloads/PLANILHA%20CRECHE%20MARCELINO%20-%20N&#195;O%20DESONERADO%20CORRETO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ÇÃO"/>
      <sheetName val="PLANILHA NÃO DESONERADO"/>
      <sheetName val="COMPOSIÇÕES"/>
      <sheetName val="COTAÇÕES"/>
      <sheetName val="CRONOGRAMA"/>
      <sheetName val="BDI NÃO DESONERADO"/>
    </sheetNames>
    <sheetDataSet>
      <sheetData sheetId="0"/>
      <sheetData sheetId="1">
        <row r="1">
          <cell r="A1" t="str">
            <v>Obra:</v>
          </cell>
        </row>
        <row r="2">
          <cell r="A2" t="str">
            <v>Proprietário:</v>
          </cell>
        </row>
        <row r="3">
          <cell r="A3" t="str">
            <v>Local:</v>
          </cell>
        </row>
        <row r="4">
          <cell r="A4" t="str">
            <v>Data: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93"/>
  <sheetViews>
    <sheetView view="pageLayout" zoomScaleNormal="100" workbookViewId="0">
      <selection activeCell="A24" sqref="A24"/>
    </sheetView>
  </sheetViews>
  <sheetFormatPr defaultColWidth="12.625" defaultRowHeight="15" customHeight="1" x14ac:dyDescent="0.2"/>
  <cols>
    <col min="1" max="1" width="10.875" customWidth="1"/>
    <col min="2" max="4" width="7.625" customWidth="1"/>
    <col min="5" max="5" width="46.125" customWidth="1"/>
    <col min="6" max="6" width="25.875" customWidth="1"/>
    <col min="7" max="26" width="7.625" customWidth="1"/>
  </cols>
  <sheetData>
    <row r="1" spans="1:7" ht="14.25" x14ac:dyDescent="0.2">
      <c r="A1" s="1" t="s">
        <v>0</v>
      </c>
      <c r="B1" s="513" t="str">
        <f>PLANILHA!B1</f>
        <v>Construção de rede de drenagem pluvial</v>
      </c>
      <c r="C1" s="514"/>
      <c r="D1" s="514"/>
      <c r="E1" s="514"/>
      <c r="F1" s="515"/>
    </row>
    <row r="2" spans="1:7" ht="14.25" x14ac:dyDescent="0.2">
      <c r="A2" s="2" t="s">
        <v>1</v>
      </c>
      <c r="B2" s="516" t="e">
        <f>#REF!</f>
        <v>#REF!</v>
      </c>
      <c r="C2" s="510"/>
      <c r="D2" s="510"/>
      <c r="E2" s="510"/>
      <c r="F2" s="517"/>
    </row>
    <row r="3" spans="1:7" ht="14.25" x14ac:dyDescent="0.2">
      <c r="A3" s="2" t="s">
        <v>2</v>
      </c>
      <c r="B3" s="516" t="str">
        <f>PLANILHA!B3</f>
        <v>Avenida Governador Jayme Campos</v>
      </c>
      <c r="C3" s="510"/>
      <c r="D3" s="510"/>
      <c r="E3" s="510"/>
      <c r="F3" s="517"/>
    </row>
    <row r="4" spans="1:7" x14ac:dyDescent="0.25">
      <c r="A4" s="3" t="s">
        <v>3</v>
      </c>
      <c r="B4" s="518" t="str">
        <f>PLANILHA!B4</f>
        <v>30 de julho de 2021</v>
      </c>
      <c r="C4" s="519"/>
      <c r="D4" s="519"/>
      <c r="E4" s="519"/>
      <c r="F4" s="520"/>
      <c r="G4" s="4"/>
    </row>
    <row r="5" spans="1:7" x14ac:dyDescent="0.2">
      <c r="A5" s="521" t="s">
        <v>4</v>
      </c>
      <c r="B5" s="501"/>
      <c r="C5" s="501"/>
      <c r="D5" s="501"/>
      <c r="E5" s="501"/>
      <c r="F5" s="522"/>
    </row>
    <row r="6" spans="1:7" x14ac:dyDescent="0.2">
      <c r="A6" s="497"/>
      <c r="B6" s="498"/>
      <c r="C6" s="498"/>
      <c r="D6" s="498"/>
      <c r="E6" s="498"/>
      <c r="F6" s="499"/>
    </row>
    <row r="7" spans="1:7" x14ac:dyDescent="0.2">
      <c r="A7" s="5" t="s">
        <v>5</v>
      </c>
      <c r="B7" s="500" t="s">
        <v>6</v>
      </c>
      <c r="C7" s="501"/>
      <c r="D7" s="501"/>
      <c r="E7" s="502"/>
      <c r="F7" s="6" t="s">
        <v>7</v>
      </c>
    </row>
    <row r="8" spans="1:7" ht="14.25" x14ac:dyDescent="0.2">
      <c r="A8" s="7" t="s">
        <v>8</v>
      </c>
      <c r="B8" s="506" t="str">
        <f>PLANILHA!D7</f>
        <v>SERVIÇOS PRELIMINARES</v>
      </c>
      <c r="C8" s="507"/>
      <c r="D8" s="507"/>
      <c r="E8" s="508"/>
      <c r="F8" s="8" t="e">
        <f>PLANILHA!I7</f>
        <v>#REF!</v>
      </c>
    </row>
    <row r="9" spans="1:7" ht="14.25" x14ac:dyDescent="0.2">
      <c r="A9" s="9" t="s">
        <v>9</v>
      </c>
      <c r="B9" s="509" t="str">
        <f>PLANILHA!D13</f>
        <v>MOVIMENTAÇÃO DE TERRA</v>
      </c>
      <c r="C9" s="510"/>
      <c r="D9" s="510"/>
      <c r="E9" s="511"/>
      <c r="F9" s="11">
        <f>PLANILHA!I13</f>
        <v>137956.68219103033</v>
      </c>
    </row>
    <row r="10" spans="1:7" ht="14.25" x14ac:dyDescent="0.2">
      <c r="A10" s="9" t="s">
        <v>10</v>
      </c>
      <c r="B10" s="512" t="str">
        <f>PLANILHA!D22</f>
        <v>REDE DE DRENAGEM</v>
      </c>
      <c r="C10" s="510"/>
      <c r="D10" s="510"/>
      <c r="E10" s="511"/>
      <c r="F10" s="11" t="e">
        <f>PLANILHA!I22</f>
        <v>#REF!</v>
      </c>
    </row>
    <row r="11" spans="1:7" thickBot="1" x14ac:dyDescent="0.25">
      <c r="A11" s="9" t="s">
        <v>11</v>
      </c>
      <c r="B11" s="512" t="str">
        <f>PLANILHA!D39</f>
        <v>TRANSPORTE</v>
      </c>
      <c r="C11" s="510"/>
      <c r="D11" s="510"/>
      <c r="E11" s="511"/>
      <c r="F11" s="11">
        <f>PLANILHA!I39</f>
        <v>10609.9734195</v>
      </c>
    </row>
    <row r="12" spans="1:7" ht="15.75" thickBot="1" x14ac:dyDescent="0.3">
      <c r="A12" s="99"/>
      <c r="B12" s="503" t="s">
        <v>12</v>
      </c>
      <c r="C12" s="504"/>
      <c r="D12" s="504"/>
      <c r="E12" s="505"/>
      <c r="F12" s="101" t="e">
        <f>SUM(F8:F11)</f>
        <v>#REF!</v>
      </c>
    </row>
    <row r="13" spans="1:7" ht="15" customHeight="1" x14ac:dyDescent="0.2">
      <c r="A13" s="533" t="s">
        <v>137</v>
      </c>
      <c r="B13" s="525"/>
      <c r="C13" s="525"/>
      <c r="D13" s="525"/>
      <c r="E13" s="525" t="s">
        <v>138</v>
      </c>
      <c r="F13" s="529" t="s">
        <v>148</v>
      </c>
    </row>
    <row r="14" spans="1:7" ht="15.75" customHeight="1" x14ac:dyDescent="0.2">
      <c r="A14" s="534"/>
      <c r="B14" s="526"/>
      <c r="C14" s="526"/>
      <c r="D14" s="526"/>
      <c r="E14" s="526"/>
      <c r="F14" s="530"/>
    </row>
    <row r="15" spans="1:7" ht="15.75" customHeight="1" x14ac:dyDescent="0.2">
      <c r="A15" s="528"/>
      <c r="B15" s="527"/>
      <c r="C15" s="527"/>
      <c r="D15" s="527"/>
      <c r="E15" s="527"/>
      <c r="F15" s="531"/>
    </row>
    <row r="16" spans="1:7" ht="15.75" customHeight="1" x14ac:dyDescent="0.2">
      <c r="A16" s="528"/>
      <c r="B16" s="527"/>
      <c r="C16" s="527"/>
      <c r="D16" s="527"/>
      <c r="E16" s="527"/>
      <c r="F16" s="531"/>
    </row>
    <row r="17" spans="1:6" ht="15.75" customHeight="1" x14ac:dyDescent="0.2">
      <c r="A17" s="535" t="s">
        <v>13</v>
      </c>
      <c r="B17" s="536"/>
      <c r="C17" s="536"/>
      <c r="D17" s="536"/>
      <c r="E17" s="100" t="s">
        <v>140</v>
      </c>
      <c r="F17" s="531"/>
    </row>
    <row r="18" spans="1:6" ht="15.75" customHeight="1" thickBot="1" x14ac:dyDescent="0.25">
      <c r="A18" s="523" t="s">
        <v>14</v>
      </c>
      <c r="B18" s="524"/>
      <c r="C18" s="524"/>
      <c r="D18" s="524"/>
      <c r="E18" s="102" t="s">
        <v>139</v>
      </c>
      <c r="F18" s="532"/>
    </row>
    <row r="19" spans="1:6" ht="15.75" customHeight="1" x14ac:dyDescent="0.2">
      <c r="D19" s="12"/>
      <c r="E19" s="12"/>
      <c r="F19" s="12"/>
    </row>
    <row r="20" spans="1:6" ht="15.75" customHeight="1" x14ac:dyDescent="0.2">
      <c r="D20" s="12"/>
      <c r="E20" s="12"/>
      <c r="F20" s="12"/>
    </row>
    <row r="21" spans="1:6" ht="15.75" customHeight="1" x14ac:dyDescent="0.2">
      <c r="D21" s="12"/>
      <c r="E21" s="12"/>
      <c r="F21" s="12"/>
    </row>
    <row r="22" spans="1:6" ht="15.75" customHeight="1" x14ac:dyDescent="0.2">
      <c r="D22" s="12"/>
      <c r="E22" s="12"/>
      <c r="F22" s="12"/>
    </row>
    <row r="23" spans="1:6" ht="15.75" customHeight="1" x14ac:dyDescent="0.2">
      <c r="D23" s="12"/>
      <c r="E23" s="12"/>
      <c r="F23" s="12"/>
    </row>
    <row r="24" spans="1:6" ht="15.75" customHeight="1" x14ac:dyDescent="0.2">
      <c r="D24" s="12"/>
      <c r="E24" s="12"/>
      <c r="F24" s="12"/>
    </row>
    <row r="25" spans="1:6" ht="15.75" customHeight="1" x14ac:dyDescent="0.2">
      <c r="D25" s="12"/>
      <c r="E25" s="12"/>
      <c r="F25" s="12"/>
    </row>
    <row r="26" spans="1:6" ht="15.75" customHeight="1" x14ac:dyDescent="0.2"/>
    <row r="27" spans="1:6" ht="15.75" customHeight="1" x14ac:dyDescent="0.2"/>
    <row r="28" spans="1:6" ht="15.75" customHeight="1" x14ac:dyDescent="0.2"/>
    <row r="29" spans="1:6" ht="15.75" customHeight="1" x14ac:dyDescent="0.2"/>
    <row r="30" spans="1:6" ht="15.75" customHeight="1" x14ac:dyDescent="0.2"/>
    <row r="31" spans="1:6" ht="15.75" customHeight="1" x14ac:dyDescent="0.2"/>
    <row r="32" spans="1:6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</sheetData>
  <mergeCells count="20">
    <mergeCell ref="A18:D18"/>
    <mergeCell ref="E13:E14"/>
    <mergeCell ref="E15:E16"/>
    <mergeCell ref="A15:D16"/>
    <mergeCell ref="F13:F14"/>
    <mergeCell ref="F15:F18"/>
    <mergeCell ref="A13:D14"/>
    <mergeCell ref="A17:D17"/>
    <mergeCell ref="B1:F1"/>
    <mergeCell ref="B2:F2"/>
    <mergeCell ref="B3:F3"/>
    <mergeCell ref="B4:F4"/>
    <mergeCell ref="A5:F5"/>
    <mergeCell ref="A6:F6"/>
    <mergeCell ref="B7:E7"/>
    <mergeCell ref="B12:E12"/>
    <mergeCell ref="B8:E8"/>
    <mergeCell ref="B9:E9"/>
    <mergeCell ref="B10:E10"/>
    <mergeCell ref="B11:E11"/>
  </mergeCells>
  <pageMargins left="0.7" right="0.7" top="1.1721874999999999" bottom="0.89583333333333337" header="0" footer="0"/>
  <pageSetup paperSize="9" orientation="landscape" r:id="rId1"/>
  <headerFooter>
    <oddFooter>&amp;CRua Rui Barbosa, 310 - Centro - Araputanga-MT – Cel: (65) 99613-9294 E-mail: carolina.o.almeida@hotmail.com / escalaprojeta@gmail.com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999"/>
  <sheetViews>
    <sheetView showWhiteSpace="0" view="pageBreakPreview" zoomScaleNormal="100" zoomScaleSheetLayoutView="100" workbookViewId="0">
      <selection activeCell="B1" sqref="B1:H1"/>
    </sheetView>
  </sheetViews>
  <sheetFormatPr defaultColWidth="12.625" defaultRowHeight="15" customHeight="1" x14ac:dyDescent="0.2"/>
  <cols>
    <col min="1" max="1" width="10.875" style="215" customWidth="1"/>
    <col min="2" max="4" width="7.625" style="215" customWidth="1"/>
    <col min="5" max="5" width="46.125" style="215" customWidth="1"/>
    <col min="6" max="6" width="25.875" style="215" customWidth="1"/>
    <col min="7" max="7" width="21.25" style="215" customWidth="1"/>
    <col min="8" max="8" width="20.375" style="215" customWidth="1"/>
    <col min="9" max="9" width="7.625" style="215" customWidth="1"/>
    <col min="10" max="10" width="14.625" style="215" customWidth="1"/>
    <col min="11" max="26" width="7.625" style="215" customWidth="1"/>
    <col min="27" max="16384" width="12.625" style="215"/>
  </cols>
  <sheetData>
    <row r="1" spans="1:8" ht="14.25" x14ac:dyDescent="0.2">
      <c r="A1" s="214" t="s">
        <v>0</v>
      </c>
      <c r="B1" s="540" t="str">
        <f>'PLANILHA ORÇAMENTÁRIA'!B1:F1</f>
        <v>Reforma de banheiro do Lago Azul</v>
      </c>
      <c r="C1" s="540"/>
      <c r="D1" s="540"/>
      <c r="E1" s="540"/>
      <c r="F1" s="540"/>
      <c r="G1" s="540"/>
      <c r="H1" s="540"/>
    </row>
    <row r="2" spans="1:8" ht="14.25" x14ac:dyDescent="0.2">
      <c r="A2" s="216" t="s">
        <v>1</v>
      </c>
      <c r="B2" s="540" t="str">
        <f>'PLANILHA ORÇAMENTÁRIA'!B2:F2</f>
        <v>Prefeitura Municipal de Araputanga-MT</v>
      </c>
      <c r="C2" s="540"/>
      <c r="D2" s="540"/>
      <c r="E2" s="540"/>
      <c r="F2" s="540"/>
      <c r="G2" s="540"/>
      <c r="H2" s="540"/>
    </row>
    <row r="3" spans="1:8" ht="14.25" x14ac:dyDescent="0.2">
      <c r="A3" s="216" t="s">
        <v>2</v>
      </c>
      <c r="B3" s="540" t="str">
        <f>'PLANILHA ORÇAMENTÁRIA'!B3:F3</f>
        <v xml:space="preserve">Rua Limiro Rosa Pereira </v>
      </c>
      <c r="C3" s="540"/>
      <c r="D3" s="540"/>
      <c r="E3" s="540"/>
      <c r="F3" s="540"/>
      <c r="G3" s="540"/>
      <c r="H3" s="540"/>
    </row>
    <row r="4" spans="1:8" ht="15" customHeight="1" thickBot="1" x14ac:dyDescent="0.25">
      <c r="A4" s="217" t="s">
        <v>3</v>
      </c>
      <c r="B4" s="540" t="str">
        <f>'PLANILHA ORÇAMENTÁRIA'!B4:F4</f>
        <v>07 de novembro de 2022</v>
      </c>
      <c r="C4" s="540"/>
      <c r="D4" s="540"/>
      <c r="E4" s="540"/>
      <c r="F4" s="540"/>
      <c r="G4" s="540"/>
      <c r="H4" s="540"/>
    </row>
    <row r="5" spans="1:8" ht="15.75" thickBot="1" x14ac:dyDescent="0.25">
      <c r="A5" s="541" t="s">
        <v>294</v>
      </c>
      <c r="B5" s="542"/>
      <c r="C5" s="542"/>
      <c r="D5" s="542"/>
      <c r="E5" s="542"/>
      <c r="F5" s="542"/>
      <c r="G5" s="542"/>
      <c r="H5" s="543"/>
    </row>
    <row r="6" spans="1:8" ht="15.75" thickBot="1" x14ac:dyDescent="0.25">
      <c r="A6" s="537"/>
      <c r="B6" s="538"/>
      <c r="C6" s="538"/>
      <c r="D6" s="538"/>
      <c r="E6" s="538"/>
      <c r="F6" s="539"/>
      <c r="G6" s="218"/>
      <c r="H6" s="219"/>
    </row>
    <row r="7" spans="1:8" ht="15.75" thickBot="1" x14ac:dyDescent="0.25">
      <c r="A7" s="220" t="s">
        <v>74</v>
      </c>
      <c r="B7" s="544" t="s">
        <v>6</v>
      </c>
      <c r="C7" s="545"/>
      <c r="D7" s="545"/>
      <c r="E7" s="546"/>
      <c r="F7" s="221" t="s">
        <v>295</v>
      </c>
      <c r="G7" s="221" t="s">
        <v>296</v>
      </c>
      <c r="H7" s="222" t="s">
        <v>12</v>
      </c>
    </row>
    <row r="8" spans="1:8" ht="14.25" x14ac:dyDescent="0.2">
      <c r="A8" s="223" t="str">
        <f>'DESCRIÇÃO DE ORÇAMENTO'!A8</f>
        <v>1.0</v>
      </c>
      <c r="B8" s="547" t="str">
        <f>'DESCRIÇÃO DE ORÇAMENTO'!B8:E8</f>
        <v>SERVIÇOS PRELIMINARES</v>
      </c>
      <c r="C8" s="548"/>
      <c r="D8" s="548"/>
      <c r="E8" s="549"/>
      <c r="F8" s="224">
        <f>H8*0.98</f>
        <v>9877.7237999999998</v>
      </c>
      <c r="G8" s="224">
        <f>H8*0.02</f>
        <v>201.58619999999999</v>
      </c>
      <c r="H8" s="225">
        <f>'DESCRIÇÃO DE ORÇAMENTO'!F8</f>
        <v>10079.31</v>
      </c>
    </row>
    <row r="9" spans="1:8" ht="14.25" x14ac:dyDescent="0.2">
      <c r="A9" s="223" t="str">
        <f>'DESCRIÇÃO DE ORÇAMENTO'!A9</f>
        <v>2.0</v>
      </c>
      <c r="B9" s="547" t="str">
        <f>'DESCRIÇÃO DE ORÇAMENTO'!B9:E9</f>
        <v>DEMOLIÇÕES E RETIRADAS</v>
      </c>
      <c r="C9" s="548"/>
      <c r="D9" s="548"/>
      <c r="E9" s="549"/>
      <c r="F9" s="224">
        <f t="shared" ref="F9:F17" si="0">H9*0.98</f>
        <v>3193.6827999999996</v>
      </c>
      <c r="G9" s="224">
        <f t="shared" ref="G9:G16" si="1">H9*0.02</f>
        <v>65.177199999999999</v>
      </c>
      <c r="H9" s="225">
        <f>'DESCRIÇÃO DE ORÇAMENTO'!F9</f>
        <v>3258.8599999999997</v>
      </c>
    </row>
    <row r="10" spans="1:8" ht="14.25" x14ac:dyDescent="0.2">
      <c r="A10" s="223" t="str">
        <f>'DESCRIÇÃO DE ORÇAMENTO'!A10</f>
        <v>3.0</v>
      </c>
      <c r="B10" s="547" t="str">
        <f>'DESCRIÇÃO DE ORÇAMENTO'!B10:E10</f>
        <v>ESTRUTURA DE CONCRETO ARMADO</v>
      </c>
      <c r="C10" s="548"/>
      <c r="D10" s="548"/>
      <c r="E10" s="549"/>
      <c r="F10" s="224">
        <f t="shared" si="0"/>
        <v>4375.7195999999994</v>
      </c>
      <c r="G10" s="224">
        <f t="shared" si="1"/>
        <v>89.300399999999996</v>
      </c>
      <c r="H10" s="225">
        <f>'DESCRIÇÃO DE ORÇAMENTO'!F10</f>
        <v>4465.0199999999995</v>
      </c>
    </row>
    <row r="11" spans="1:8" ht="14.25" x14ac:dyDescent="0.2">
      <c r="A11" s="223" t="str">
        <f>'DESCRIÇÃO DE ORÇAMENTO'!A11</f>
        <v>4.0</v>
      </c>
      <c r="B11" s="547" t="str">
        <f>'DESCRIÇÃO DE ORÇAMENTO'!B11:E11</f>
        <v>ALVENARIAS</v>
      </c>
      <c r="C11" s="548"/>
      <c r="D11" s="548"/>
      <c r="E11" s="549"/>
      <c r="F11" s="224">
        <f t="shared" si="0"/>
        <v>6326.3998000000001</v>
      </c>
      <c r="G11" s="224">
        <f t="shared" si="1"/>
        <v>129.11020000000002</v>
      </c>
      <c r="H11" s="225">
        <f>'DESCRIÇÃO DE ORÇAMENTO'!F11</f>
        <v>6455.51</v>
      </c>
    </row>
    <row r="12" spans="1:8" ht="14.25" x14ac:dyDescent="0.2">
      <c r="A12" s="223" t="str">
        <f>'DESCRIÇÃO DE ORÇAMENTO'!A12</f>
        <v>5.0</v>
      </c>
      <c r="B12" s="547" t="str">
        <f>'DESCRIÇÃO DE ORÇAMENTO'!B12:E12</f>
        <v>COBERTURA E FORROS</v>
      </c>
      <c r="C12" s="548"/>
      <c r="D12" s="548"/>
      <c r="E12" s="549"/>
      <c r="F12" s="224">
        <f t="shared" si="0"/>
        <v>2709.7294000000002</v>
      </c>
      <c r="G12" s="224">
        <f t="shared" si="1"/>
        <v>55.300600000000003</v>
      </c>
      <c r="H12" s="225">
        <f>'DESCRIÇÃO DE ORÇAMENTO'!F12</f>
        <v>2765.03</v>
      </c>
    </row>
    <row r="13" spans="1:8" ht="14.25" x14ac:dyDescent="0.2">
      <c r="A13" s="223" t="str">
        <f>'DESCRIÇÃO DE ORÇAMENTO'!A13</f>
        <v>6.0</v>
      </c>
      <c r="B13" s="547" t="str">
        <f>'DESCRIÇÃO DE ORÇAMENTO'!B13:E13</f>
        <v>ESQUADRIAS</v>
      </c>
      <c r="C13" s="548"/>
      <c r="D13" s="548"/>
      <c r="E13" s="549"/>
      <c r="F13" s="224">
        <f t="shared" si="0"/>
        <v>9179.9148000000005</v>
      </c>
      <c r="G13" s="224">
        <f t="shared" si="1"/>
        <v>187.34520000000001</v>
      </c>
      <c r="H13" s="225">
        <f>'DESCRIÇÃO DE ORÇAMENTO'!F13</f>
        <v>9367.26</v>
      </c>
    </row>
    <row r="14" spans="1:8" ht="14.25" x14ac:dyDescent="0.2">
      <c r="A14" s="223" t="str">
        <f>'DESCRIÇÃO DE ORÇAMENTO'!A14</f>
        <v>7.0</v>
      </c>
      <c r="B14" s="547" t="str">
        <f>'DESCRIÇÃO DE ORÇAMENTO'!B14:E14</f>
        <v>PISOS</v>
      </c>
      <c r="C14" s="548"/>
      <c r="D14" s="548"/>
      <c r="E14" s="549"/>
      <c r="F14" s="224">
        <f t="shared" si="0"/>
        <v>9390.7422000000006</v>
      </c>
      <c r="G14" s="224">
        <f t="shared" si="1"/>
        <v>191.64780000000002</v>
      </c>
      <c r="H14" s="225">
        <f>'DESCRIÇÃO DE ORÇAMENTO'!F14</f>
        <v>9582.3900000000012</v>
      </c>
    </row>
    <row r="15" spans="1:8" ht="14.25" x14ac:dyDescent="0.2">
      <c r="A15" s="223" t="str">
        <f>'DESCRIÇÃO DE ORÇAMENTO'!A15</f>
        <v>8.0</v>
      </c>
      <c r="B15" s="547" t="str">
        <f>'DESCRIÇÃO DE ORÇAMENTO'!B15:E15</f>
        <v>PINTURAS E CERÂMICAS EM ALVENARIAS</v>
      </c>
      <c r="C15" s="548"/>
      <c r="D15" s="548"/>
      <c r="E15" s="549"/>
      <c r="F15" s="224">
        <f t="shared" si="0"/>
        <v>14032.796399999999</v>
      </c>
      <c r="G15" s="224">
        <f t="shared" si="1"/>
        <v>286.3836</v>
      </c>
      <c r="H15" s="225">
        <f>'DESCRIÇÃO DE ORÇAMENTO'!F15</f>
        <v>14319.18</v>
      </c>
    </row>
    <row r="16" spans="1:8" ht="14.25" x14ac:dyDescent="0.2">
      <c r="A16" s="223" t="str">
        <f>'DESCRIÇÃO DE ORÇAMENTO'!A16</f>
        <v>9.0</v>
      </c>
      <c r="B16" s="547" t="str">
        <f>'DESCRIÇÃO DE ORÇAMENTO'!B16:E16</f>
        <v>INSTALAÇÕES HIDROSSANITÁRIAS</v>
      </c>
      <c r="C16" s="548"/>
      <c r="D16" s="548"/>
      <c r="E16" s="549"/>
      <c r="F16" s="224">
        <f t="shared" si="0"/>
        <v>5239.4132</v>
      </c>
      <c r="G16" s="224">
        <f t="shared" si="1"/>
        <v>106.9268</v>
      </c>
      <c r="H16" s="225">
        <f>'DESCRIÇÃO DE ORÇAMENTO'!F16</f>
        <v>5346.34</v>
      </c>
    </row>
    <row r="17" spans="1:10" thickBot="1" x14ac:dyDescent="0.25">
      <c r="A17" s="223" t="str">
        <f>'DESCRIÇÃO DE ORÇAMENTO'!A17</f>
        <v>10.0</v>
      </c>
      <c r="B17" s="547" t="str">
        <f>'DESCRIÇÃO DE ORÇAMENTO'!B17:E17</f>
        <v>SERVIÇOS COMPLEMENTARES</v>
      </c>
      <c r="C17" s="548"/>
      <c r="D17" s="548"/>
      <c r="E17" s="549"/>
      <c r="F17" s="224">
        <f t="shared" si="0"/>
        <v>4465.1642000000002</v>
      </c>
      <c r="G17" s="224">
        <f>H17-F17</f>
        <v>91.125799999999799</v>
      </c>
      <c r="H17" s="225">
        <f>'DESCRIÇÃO DE ORÇAMENTO'!F17</f>
        <v>4556.29</v>
      </c>
    </row>
    <row r="18" spans="1:10" ht="15.75" thickBot="1" x14ac:dyDescent="0.3">
      <c r="A18" s="226"/>
      <c r="B18" s="550" t="s">
        <v>12</v>
      </c>
      <c r="C18" s="551"/>
      <c r="D18" s="551"/>
      <c r="E18" s="552"/>
      <c r="F18" s="227">
        <f>SUM(F8:F17)</f>
        <v>68791.286200000002</v>
      </c>
      <c r="G18" s="227">
        <f>SUM(G8:G17)</f>
        <v>1403.9037999999998</v>
      </c>
      <c r="H18" s="228">
        <f>SUM(H8:H17)</f>
        <v>70195.189999999988</v>
      </c>
    </row>
    <row r="19" spans="1:10" ht="15" customHeight="1" x14ac:dyDescent="0.2">
      <c r="A19" s="574" t="s">
        <v>137</v>
      </c>
      <c r="B19" s="575"/>
      <c r="C19" s="575"/>
      <c r="D19" s="575"/>
      <c r="E19" s="575" t="s">
        <v>138</v>
      </c>
      <c r="F19" s="553" t="s">
        <v>142</v>
      </c>
      <c r="G19" s="554"/>
      <c r="H19" s="555"/>
    </row>
    <row r="20" spans="1:10" ht="15.75" customHeight="1" x14ac:dyDescent="0.2">
      <c r="A20" s="576"/>
      <c r="B20" s="577"/>
      <c r="C20" s="577"/>
      <c r="D20" s="577"/>
      <c r="E20" s="577"/>
      <c r="F20" s="556"/>
      <c r="G20" s="557"/>
      <c r="H20" s="558"/>
      <c r="J20" s="443"/>
    </row>
    <row r="21" spans="1:10" ht="15.75" customHeight="1" x14ac:dyDescent="0.2">
      <c r="A21" s="559"/>
      <c r="B21" s="560"/>
      <c r="C21" s="560"/>
      <c r="D21" s="560"/>
      <c r="E21" s="560"/>
      <c r="F21" s="561"/>
      <c r="G21" s="562"/>
      <c r="H21" s="563"/>
    </row>
    <row r="22" spans="1:10" ht="15.75" customHeight="1" x14ac:dyDescent="0.2">
      <c r="A22" s="559"/>
      <c r="B22" s="560"/>
      <c r="C22" s="560"/>
      <c r="D22" s="560"/>
      <c r="E22" s="560"/>
      <c r="F22" s="564"/>
      <c r="G22" s="565"/>
      <c r="H22" s="566"/>
    </row>
    <row r="23" spans="1:10" ht="15.75" customHeight="1" x14ac:dyDescent="0.2">
      <c r="A23" s="570" t="s">
        <v>13</v>
      </c>
      <c r="B23" s="571"/>
      <c r="C23" s="571"/>
      <c r="D23" s="571"/>
      <c r="E23" s="385" t="s">
        <v>632</v>
      </c>
      <c r="F23" s="564"/>
      <c r="G23" s="565"/>
      <c r="H23" s="566"/>
    </row>
    <row r="24" spans="1:10" ht="15.75" customHeight="1" thickBot="1" x14ac:dyDescent="0.25">
      <c r="A24" s="572" t="s">
        <v>14</v>
      </c>
      <c r="B24" s="573"/>
      <c r="C24" s="573"/>
      <c r="D24" s="573"/>
      <c r="E24" s="386" t="s">
        <v>139</v>
      </c>
      <c r="F24" s="567"/>
      <c r="G24" s="568"/>
      <c r="H24" s="569"/>
    </row>
    <row r="25" spans="1:10" ht="15.75" customHeight="1" x14ac:dyDescent="0.2">
      <c r="D25" s="229"/>
      <c r="E25" s="229"/>
      <c r="F25" s="229"/>
      <c r="G25" s="229"/>
      <c r="H25" s="229"/>
    </row>
    <row r="26" spans="1:10" ht="15.75" customHeight="1" x14ac:dyDescent="0.2">
      <c r="D26" s="229"/>
      <c r="E26" s="229"/>
      <c r="F26" s="229"/>
      <c r="G26" s="229"/>
      <c r="H26" s="229"/>
    </row>
    <row r="27" spans="1:10" ht="15.75" customHeight="1" x14ac:dyDescent="0.2">
      <c r="D27" s="229"/>
      <c r="E27" s="229"/>
      <c r="F27" s="229"/>
      <c r="G27" s="229"/>
      <c r="H27" s="229"/>
    </row>
    <row r="28" spans="1:10" ht="15.75" customHeight="1" x14ac:dyDescent="0.2">
      <c r="D28" s="229"/>
      <c r="E28" s="229"/>
      <c r="F28" s="229"/>
      <c r="G28" s="229"/>
      <c r="H28" s="229"/>
    </row>
    <row r="29" spans="1:10" ht="15.75" customHeight="1" x14ac:dyDescent="0.2">
      <c r="D29" s="229"/>
      <c r="E29" s="229"/>
      <c r="F29" s="229"/>
      <c r="G29" s="229"/>
      <c r="H29" s="229"/>
    </row>
    <row r="30" spans="1:10" ht="15.75" customHeight="1" x14ac:dyDescent="0.2">
      <c r="D30" s="229"/>
      <c r="E30" s="229"/>
      <c r="F30" s="229"/>
      <c r="G30" s="229"/>
      <c r="H30" s="229"/>
    </row>
    <row r="31" spans="1:10" ht="15.75" customHeight="1" x14ac:dyDescent="0.2">
      <c r="D31" s="229"/>
      <c r="E31" s="229"/>
      <c r="F31" s="229"/>
      <c r="G31" s="229"/>
      <c r="H31" s="229"/>
    </row>
    <row r="32" spans="1:10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26">
    <mergeCell ref="F19:H20"/>
    <mergeCell ref="A21:D22"/>
    <mergeCell ref="E21:E22"/>
    <mergeCell ref="F21:H24"/>
    <mergeCell ref="A23:D23"/>
    <mergeCell ref="A24:D24"/>
    <mergeCell ref="A19:D20"/>
    <mergeCell ref="E19:E20"/>
    <mergeCell ref="B7:E7"/>
    <mergeCell ref="B8:E8"/>
    <mergeCell ref="B9:E9"/>
    <mergeCell ref="B10:E10"/>
    <mergeCell ref="B18:E18"/>
    <mergeCell ref="B11:E11"/>
    <mergeCell ref="B12:E12"/>
    <mergeCell ref="B13:E13"/>
    <mergeCell ref="B14:E14"/>
    <mergeCell ref="B15:E15"/>
    <mergeCell ref="B16:E16"/>
    <mergeCell ref="B17:E17"/>
    <mergeCell ref="A6:F6"/>
    <mergeCell ref="B1:H1"/>
    <mergeCell ref="B2:H2"/>
    <mergeCell ref="B3:H3"/>
    <mergeCell ref="B4:H4"/>
    <mergeCell ref="A5:H5"/>
  </mergeCells>
  <pageMargins left="1.299212598425197" right="0.70866141732283472" top="2.0866141732283467" bottom="0.9055118110236221" header="0.39370078740157483" footer="0"/>
  <pageSetup paperSize="9" scale="77" orientation="landscape" r:id="rId1"/>
  <headerFooter>
    <oddHeader xml:space="preserve">&amp;L&amp;G&amp;C
</oddHeader>
    <oddFooter>&amp;CRua Rui Barbosa, 310 - Centro - Araputanga-MT – Cel: (65) 99613-9294 E-mail: carolina.o.almeida@hotmail.com / escalaprojeta@gmail.com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999"/>
  <sheetViews>
    <sheetView view="pageBreakPreview" zoomScaleNormal="100" zoomScaleSheetLayoutView="100" workbookViewId="0">
      <selection activeCell="K20" sqref="K20"/>
    </sheetView>
  </sheetViews>
  <sheetFormatPr defaultColWidth="12.625" defaultRowHeight="15" customHeight="1" x14ac:dyDescent="0.2"/>
  <cols>
    <col min="1" max="1" width="10.875" customWidth="1"/>
    <col min="2" max="3" width="7.625" customWidth="1"/>
    <col min="4" max="4" width="31.625" customWidth="1"/>
    <col min="5" max="5" width="33.375" customWidth="1"/>
    <col min="6" max="6" width="19.875" customWidth="1"/>
    <col min="7" max="7" width="18.5" customWidth="1"/>
    <col min="8" max="26" width="7.625" customWidth="1"/>
  </cols>
  <sheetData>
    <row r="1" spans="1:7" x14ac:dyDescent="0.25">
      <c r="A1" s="246" t="s">
        <v>0</v>
      </c>
      <c r="B1" s="597" t="str">
        <f>'PLANILHA ORÇAMENTÁRIA'!B1:F1</f>
        <v>Reforma de banheiro do Lago Azul</v>
      </c>
      <c r="C1" s="598"/>
      <c r="D1" s="598"/>
      <c r="E1" s="598"/>
      <c r="F1" s="599"/>
      <c r="G1" s="89" t="s">
        <v>360</v>
      </c>
    </row>
    <row r="2" spans="1:7" ht="15.75" thickBot="1" x14ac:dyDescent="0.3">
      <c r="A2" s="247" t="s">
        <v>1</v>
      </c>
      <c r="B2" s="597" t="str">
        <f>'PLANILHA ORÇAMENTÁRIA'!B2:F2</f>
        <v>Prefeitura Municipal de Araputanga-MT</v>
      </c>
      <c r="C2" s="598"/>
      <c r="D2" s="598"/>
      <c r="E2" s="598"/>
      <c r="F2" s="599"/>
      <c r="G2" s="90" t="s">
        <v>622</v>
      </c>
    </row>
    <row r="3" spans="1:7" x14ac:dyDescent="0.25">
      <c r="A3" s="247" t="s">
        <v>2</v>
      </c>
      <c r="B3" s="597" t="str">
        <f>'PLANILHA ORÇAMENTÁRIA'!B3:F3</f>
        <v xml:space="preserve">Rua Limiro Rosa Pereira </v>
      </c>
      <c r="C3" s="598"/>
      <c r="D3" s="598"/>
      <c r="E3" s="598"/>
      <c r="F3" s="599"/>
      <c r="G3" s="89" t="s">
        <v>278</v>
      </c>
    </row>
    <row r="4" spans="1:7" ht="15" customHeight="1" thickBot="1" x14ac:dyDescent="0.3">
      <c r="A4" s="248" t="s">
        <v>3</v>
      </c>
      <c r="B4" s="600" t="str">
        <f>'PLANILHA ORÇAMENTÁRIA'!B4:F4</f>
        <v>07 de novembro de 2022</v>
      </c>
      <c r="C4" s="601"/>
      <c r="D4" s="601"/>
      <c r="E4" s="601"/>
      <c r="F4" s="602"/>
      <c r="G4" s="318">
        <f>BDI!D26/100</f>
        <v>0.23910000000000001</v>
      </c>
    </row>
    <row r="5" spans="1:7" ht="15.75" thickBot="1" x14ac:dyDescent="0.25">
      <c r="A5" s="581" t="s">
        <v>439</v>
      </c>
      <c r="B5" s="582"/>
      <c r="C5" s="582"/>
      <c r="D5" s="582"/>
      <c r="E5" s="582"/>
      <c r="F5" s="582"/>
      <c r="G5" s="583"/>
    </row>
    <row r="6" spans="1:7" ht="15.75" thickBot="1" x14ac:dyDescent="0.25">
      <c r="A6" s="578"/>
      <c r="B6" s="579"/>
      <c r="C6" s="579"/>
      <c r="D6" s="579"/>
      <c r="E6" s="579"/>
      <c r="F6" s="579"/>
      <c r="G6" s="580"/>
    </row>
    <row r="7" spans="1:7" ht="15.75" thickBot="1" x14ac:dyDescent="0.25">
      <c r="A7" s="251" t="s">
        <v>74</v>
      </c>
      <c r="B7" s="500" t="s">
        <v>6</v>
      </c>
      <c r="C7" s="607"/>
      <c r="D7" s="607"/>
      <c r="E7" s="502"/>
      <c r="F7" s="6" t="s">
        <v>339</v>
      </c>
      <c r="G7" s="252" t="s">
        <v>340</v>
      </c>
    </row>
    <row r="8" spans="1:7" ht="14.25" x14ac:dyDescent="0.2">
      <c r="A8" s="253" t="s">
        <v>8</v>
      </c>
      <c r="B8" s="584" t="str">
        <f>'PLANILHA ORÇAMENTÁRIA'!D7</f>
        <v>SERVIÇOS PRELIMINARES</v>
      </c>
      <c r="C8" s="585"/>
      <c r="D8" s="585"/>
      <c r="E8" s="586"/>
      <c r="F8" s="8">
        <f>'PLANILHA ORÇAMENTÁRIA'!I7</f>
        <v>10079.31</v>
      </c>
      <c r="G8" s="254">
        <f t="shared" ref="G8:G17" si="0">(F8/$F$18)</f>
        <v>0.1435897530870705</v>
      </c>
    </row>
    <row r="9" spans="1:7" ht="14.25" x14ac:dyDescent="0.2">
      <c r="A9" s="255" t="s">
        <v>9</v>
      </c>
      <c r="B9" s="587" t="str">
        <f>'PLANILHA ORÇAMENTÁRIA'!D13</f>
        <v>DEMOLIÇÕES E RETIRADAS</v>
      </c>
      <c r="C9" s="510"/>
      <c r="D9" s="510"/>
      <c r="E9" s="511"/>
      <c r="F9" s="11">
        <f>'PLANILHA ORÇAMENTÁRIA'!I13</f>
        <v>3258.8599999999997</v>
      </c>
      <c r="G9" s="254">
        <f t="shared" si="0"/>
        <v>4.6425688141879813E-2</v>
      </c>
    </row>
    <row r="10" spans="1:7" ht="14.25" x14ac:dyDescent="0.2">
      <c r="A10" s="255" t="s">
        <v>10</v>
      </c>
      <c r="B10" s="587" t="str">
        <f>'PLANILHA ORÇAMENTÁRIA'!D19</f>
        <v>ESTRUTURA DE CONCRETO ARMADO</v>
      </c>
      <c r="C10" s="510"/>
      <c r="D10" s="510"/>
      <c r="E10" s="511"/>
      <c r="F10" s="11">
        <f>'PLANILHA ORÇAMENTÁRIA'!I19</f>
        <v>4465.0199999999995</v>
      </c>
      <c r="G10" s="254">
        <f t="shared" si="0"/>
        <v>6.360863187349447E-2</v>
      </c>
    </row>
    <row r="11" spans="1:7" ht="14.25" x14ac:dyDescent="0.2">
      <c r="A11" s="108" t="s">
        <v>11</v>
      </c>
      <c r="B11" s="584" t="str">
        <f>'PLANILHA ORÇAMENTÁRIA'!D42</f>
        <v>ALVENARIAS</v>
      </c>
      <c r="C11" s="585"/>
      <c r="D11" s="585"/>
      <c r="E11" s="586"/>
      <c r="F11" s="8">
        <f>'PLANILHA ORÇAMENTÁRIA'!I42</f>
        <v>6455.51</v>
      </c>
      <c r="G11" s="254">
        <f t="shared" si="0"/>
        <v>9.1965133223515766E-2</v>
      </c>
    </row>
    <row r="12" spans="1:7" ht="14.25" x14ac:dyDescent="0.2">
      <c r="A12" s="255" t="s">
        <v>311</v>
      </c>
      <c r="B12" s="587" t="str">
        <f>'PLANILHA ORÇAMENTÁRIA'!D53</f>
        <v>COBERTURA E FORROS</v>
      </c>
      <c r="C12" s="510"/>
      <c r="D12" s="510"/>
      <c r="E12" s="511"/>
      <c r="F12" s="11">
        <f>'PLANILHA ORÇAMENTÁRIA'!I53</f>
        <v>2765.03</v>
      </c>
      <c r="G12" s="254">
        <f t="shared" si="0"/>
        <v>3.9390590722811647E-2</v>
      </c>
    </row>
    <row r="13" spans="1:7" ht="14.25" x14ac:dyDescent="0.2">
      <c r="A13" s="255" t="s">
        <v>317</v>
      </c>
      <c r="B13" s="587" t="str">
        <f>'PLANILHA ORÇAMENTÁRIA'!D56</f>
        <v>ESQUADRIAS</v>
      </c>
      <c r="C13" s="510"/>
      <c r="D13" s="510"/>
      <c r="E13" s="511"/>
      <c r="F13" s="11">
        <f>'PLANILHA ORÇAMENTÁRIA'!I56</f>
        <v>9367.26</v>
      </c>
      <c r="G13" s="254">
        <f t="shared" si="0"/>
        <v>0.1334458956518246</v>
      </c>
    </row>
    <row r="14" spans="1:7" ht="14.25" x14ac:dyDescent="0.2">
      <c r="A14" s="108" t="s">
        <v>322</v>
      </c>
      <c r="B14" s="584" t="str">
        <f>'PLANILHA ORÇAMENTÁRIA'!D64</f>
        <v>PISOS</v>
      </c>
      <c r="C14" s="585"/>
      <c r="D14" s="585"/>
      <c r="E14" s="586"/>
      <c r="F14" s="8">
        <f>'PLANILHA ORÇAMENTÁRIA'!I64</f>
        <v>9582.3900000000012</v>
      </c>
      <c r="G14" s="254">
        <f t="shared" si="0"/>
        <v>0.13651063555779253</v>
      </c>
    </row>
    <row r="15" spans="1:7" ht="14.25" x14ac:dyDescent="0.2">
      <c r="A15" s="255" t="s">
        <v>325</v>
      </c>
      <c r="B15" s="587" t="str">
        <f>'PLANILHA ORÇAMENTÁRIA'!D72</f>
        <v>PINTURAS E CERÂMICAS EM ALVENARIAS</v>
      </c>
      <c r="C15" s="510"/>
      <c r="D15" s="510"/>
      <c r="E15" s="511"/>
      <c r="F15" s="11">
        <f>'PLANILHA ORÇAMENTÁRIA'!I72</f>
        <v>14319.18</v>
      </c>
      <c r="G15" s="254">
        <f t="shared" si="0"/>
        <v>0.20399090023119823</v>
      </c>
    </row>
    <row r="16" spans="1:7" ht="14.25" x14ac:dyDescent="0.2">
      <c r="A16" s="255" t="s">
        <v>313</v>
      </c>
      <c r="B16" s="587" t="str">
        <f>'PLANILHA ORÇAMENTÁRIA'!D78</f>
        <v>INSTALAÇÕES HIDROSSANITÁRIAS</v>
      </c>
      <c r="C16" s="510"/>
      <c r="D16" s="510"/>
      <c r="E16" s="511"/>
      <c r="F16" s="11">
        <f>'PLANILHA ORÇAMENTÁRIA'!I78</f>
        <v>5346.34</v>
      </c>
      <c r="G16" s="254">
        <f t="shared" si="0"/>
        <v>7.6163908096836846E-2</v>
      </c>
    </row>
    <row r="17" spans="1:7" thickBot="1" x14ac:dyDescent="0.25">
      <c r="A17" s="108" t="s">
        <v>330</v>
      </c>
      <c r="B17" s="584" t="str">
        <f>'PLANILHA ORÇAMENTÁRIA'!D85</f>
        <v>SERVIÇOS COMPLEMENTARES</v>
      </c>
      <c r="C17" s="585"/>
      <c r="D17" s="585"/>
      <c r="E17" s="586"/>
      <c r="F17" s="8">
        <f>'PLANILHA ORÇAMENTÁRIA'!I85</f>
        <v>4556.29</v>
      </c>
      <c r="G17" s="254">
        <f t="shared" si="0"/>
        <v>6.4908863413575782E-2</v>
      </c>
    </row>
    <row r="18" spans="1:7" ht="15.75" thickBot="1" x14ac:dyDescent="0.3">
      <c r="A18" s="256"/>
      <c r="B18" s="588" t="s">
        <v>12</v>
      </c>
      <c r="C18" s="589"/>
      <c r="D18" s="589"/>
      <c r="E18" s="590"/>
      <c r="F18" s="249">
        <f>SUM(F8:F17)</f>
        <v>70195.189999999988</v>
      </c>
      <c r="G18" s="250">
        <f>SUM(G8:G17)</f>
        <v>1.0000000000000002</v>
      </c>
    </row>
    <row r="19" spans="1:7" ht="15" customHeight="1" x14ac:dyDescent="0.2">
      <c r="A19" s="533" t="s">
        <v>137</v>
      </c>
      <c r="B19" s="525"/>
      <c r="C19" s="525"/>
      <c r="D19" s="525"/>
      <c r="E19" s="525" t="s">
        <v>138</v>
      </c>
      <c r="F19" s="603" t="s">
        <v>396</v>
      </c>
      <c r="G19" s="604"/>
    </row>
    <row r="20" spans="1:7" ht="26.25" customHeight="1" x14ac:dyDescent="0.2">
      <c r="A20" s="534"/>
      <c r="B20" s="526"/>
      <c r="C20" s="526"/>
      <c r="D20" s="526"/>
      <c r="E20" s="526"/>
      <c r="F20" s="605"/>
      <c r="G20" s="606"/>
    </row>
    <row r="21" spans="1:7" ht="15.75" customHeight="1" x14ac:dyDescent="0.2">
      <c r="A21" s="528"/>
      <c r="B21" s="527"/>
      <c r="C21" s="527"/>
      <c r="D21" s="527"/>
      <c r="E21" s="527"/>
      <c r="F21" s="591" t="s">
        <v>142</v>
      </c>
      <c r="G21" s="592"/>
    </row>
    <row r="22" spans="1:7" ht="36" customHeight="1" x14ac:dyDescent="0.2">
      <c r="A22" s="528"/>
      <c r="B22" s="527"/>
      <c r="C22" s="527"/>
      <c r="D22" s="527"/>
      <c r="E22" s="527"/>
      <c r="F22" s="593"/>
      <c r="G22" s="594"/>
    </row>
    <row r="23" spans="1:7" ht="15.75" customHeight="1" x14ac:dyDescent="0.2">
      <c r="A23" s="535" t="s">
        <v>13</v>
      </c>
      <c r="B23" s="536"/>
      <c r="C23" s="536"/>
      <c r="D23" s="536"/>
      <c r="E23" s="385" t="s">
        <v>632</v>
      </c>
      <c r="F23" s="593"/>
      <c r="G23" s="594"/>
    </row>
    <row r="24" spans="1:7" ht="15.75" customHeight="1" thickBot="1" x14ac:dyDescent="0.25">
      <c r="A24" s="523" t="s">
        <v>14</v>
      </c>
      <c r="B24" s="524"/>
      <c r="C24" s="524"/>
      <c r="D24" s="524"/>
      <c r="E24" s="386" t="s">
        <v>139</v>
      </c>
      <c r="F24" s="595"/>
      <c r="G24" s="596"/>
    </row>
    <row r="25" spans="1:7" ht="15.75" customHeight="1" x14ac:dyDescent="0.2">
      <c r="D25" s="12"/>
      <c r="E25" s="12"/>
      <c r="F25" s="12"/>
    </row>
    <row r="26" spans="1:7" ht="15.75" customHeight="1" x14ac:dyDescent="0.2">
      <c r="D26" s="12"/>
      <c r="E26" s="12"/>
      <c r="F26" s="12"/>
    </row>
    <row r="27" spans="1:7" ht="15.75" customHeight="1" x14ac:dyDescent="0.2">
      <c r="D27" s="12"/>
      <c r="E27" s="12"/>
      <c r="F27" s="12"/>
    </row>
    <row r="28" spans="1:7" ht="15.75" customHeight="1" x14ac:dyDescent="0.2">
      <c r="D28" s="12"/>
      <c r="E28" s="12"/>
      <c r="F28" s="12"/>
    </row>
    <row r="29" spans="1:7" ht="15.75" customHeight="1" x14ac:dyDescent="0.2">
      <c r="D29" s="12"/>
      <c r="E29" s="12"/>
      <c r="F29" s="12"/>
    </row>
    <row r="30" spans="1:7" ht="15.75" customHeight="1" x14ac:dyDescent="0.2">
      <c r="D30" s="12"/>
      <c r="E30" s="12"/>
      <c r="F30" s="12"/>
    </row>
    <row r="31" spans="1:7" ht="15.75" customHeight="1" x14ac:dyDescent="0.2">
      <c r="D31" s="12"/>
      <c r="E31" s="12"/>
      <c r="F31" s="12"/>
    </row>
    <row r="32" spans="1:7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29">
    <mergeCell ref="F21:G21"/>
    <mergeCell ref="F22:G22"/>
    <mergeCell ref="F23:G23"/>
    <mergeCell ref="F24:G24"/>
    <mergeCell ref="B1:F1"/>
    <mergeCell ref="B2:F2"/>
    <mergeCell ref="B3:F3"/>
    <mergeCell ref="B4:F4"/>
    <mergeCell ref="A19:D20"/>
    <mergeCell ref="E19:E20"/>
    <mergeCell ref="A21:D22"/>
    <mergeCell ref="E21:E22"/>
    <mergeCell ref="A23:D23"/>
    <mergeCell ref="A24:D24"/>
    <mergeCell ref="F19:G20"/>
    <mergeCell ref="B7:E7"/>
    <mergeCell ref="B18:E18"/>
    <mergeCell ref="B11:E11"/>
    <mergeCell ref="B12:E12"/>
    <mergeCell ref="B13:E13"/>
    <mergeCell ref="B14:E14"/>
    <mergeCell ref="B15:E15"/>
    <mergeCell ref="B16:E16"/>
    <mergeCell ref="B17:E17"/>
    <mergeCell ref="A6:G6"/>
    <mergeCell ref="A5:G5"/>
    <mergeCell ref="B8:E8"/>
    <mergeCell ref="B9:E9"/>
    <mergeCell ref="B10:E10"/>
  </mergeCells>
  <phoneticPr fontId="15" type="noConversion"/>
  <pageMargins left="1.5729166666666667" right="0.70866141732283472" top="1.6041666666666667" bottom="0.74803149606299213" header="0.31496062992125984" footer="0.31496062992125984"/>
  <pageSetup paperSize="9" scale="85" fitToHeight="0" orientation="landscape" r:id="rId1"/>
  <headerFooter>
    <oddHeader>&amp;L&amp;G</oddHeader>
    <oddFooter>&amp;CRua Rui Barbosa, 310 - Centro - Araputanga-MT – Cel: (65) 99613-9294 E-mail: carolina.o.almeida@hotmail.com / escalaprojeta@gmail.com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882"/>
  <sheetViews>
    <sheetView view="pageLayout" topLeftCell="A7" zoomScaleNormal="100" workbookViewId="0">
      <selection activeCell="F26" sqref="F26"/>
    </sheetView>
  </sheetViews>
  <sheetFormatPr defaultColWidth="12.625" defaultRowHeight="15" customHeight="1" x14ac:dyDescent="0.2"/>
  <cols>
    <col min="1" max="2" width="16.5" customWidth="1"/>
    <col min="3" max="3" width="13.375" customWidth="1"/>
    <col min="4" max="4" width="60.625" customWidth="1"/>
    <col min="5" max="5" width="7" customWidth="1"/>
    <col min="6" max="6" width="11.75" customWidth="1"/>
    <col min="7" max="7" width="14.25" customWidth="1"/>
    <col min="8" max="8" width="23.625" customWidth="1"/>
    <col min="9" max="9" width="23.875" customWidth="1"/>
    <col min="10" max="27" width="7.625" customWidth="1"/>
  </cols>
  <sheetData>
    <row r="1" spans="1:27" ht="15.75" thickBot="1" x14ac:dyDescent="0.3">
      <c r="A1" s="14" t="s">
        <v>0</v>
      </c>
      <c r="B1" s="649" t="s">
        <v>145</v>
      </c>
      <c r="C1" s="650"/>
      <c r="D1" s="650"/>
      <c r="E1" s="650"/>
      <c r="F1" s="650"/>
      <c r="G1" s="655" t="s">
        <v>15</v>
      </c>
      <c r="H1" s="656"/>
      <c r="I1" s="657"/>
    </row>
    <row r="2" spans="1:27" ht="15.75" thickBot="1" x14ac:dyDescent="0.3">
      <c r="A2" s="14" t="s">
        <v>1</v>
      </c>
      <c r="B2" s="649" t="s">
        <v>146</v>
      </c>
      <c r="C2" s="650"/>
      <c r="D2" s="650"/>
      <c r="E2" s="650"/>
      <c r="F2" s="650"/>
      <c r="G2" s="658"/>
      <c r="H2" s="659"/>
      <c r="I2" s="660"/>
    </row>
    <row r="3" spans="1:27" x14ac:dyDescent="0.25">
      <c r="A3" s="14" t="s">
        <v>2</v>
      </c>
      <c r="B3" s="649" t="s">
        <v>252</v>
      </c>
      <c r="C3" s="650"/>
      <c r="D3" s="650"/>
      <c r="E3" s="650"/>
      <c r="F3" s="650"/>
      <c r="G3" s="653" t="s">
        <v>210</v>
      </c>
      <c r="H3" s="654"/>
      <c r="I3" s="89" t="s">
        <v>16</v>
      </c>
    </row>
    <row r="4" spans="1:27" ht="15.75" thickBot="1" x14ac:dyDescent="0.3">
      <c r="A4" s="15" t="s">
        <v>3</v>
      </c>
      <c r="B4" s="651" t="s">
        <v>147</v>
      </c>
      <c r="C4" s="652"/>
      <c r="D4" s="652"/>
      <c r="E4" s="652"/>
      <c r="F4" s="652"/>
      <c r="G4" s="98" t="s">
        <v>144</v>
      </c>
      <c r="H4" s="97" t="s">
        <v>143</v>
      </c>
      <c r="I4" s="90">
        <f>BDI!D26/100</f>
        <v>0.23910000000000001</v>
      </c>
    </row>
    <row r="5" spans="1:27" ht="15.75" thickBot="1" x14ac:dyDescent="0.3">
      <c r="A5" s="641" t="s">
        <v>17</v>
      </c>
      <c r="B5" s="642"/>
      <c r="C5" s="501"/>
      <c r="D5" s="501"/>
      <c r="E5" s="501"/>
      <c r="F5" s="501"/>
      <c r="G5" s="643"/>
      <c r="H5" s="643"/>
      <c r="I5" s="644"/>
    </row>
    <row r="6" spans="1:27" ht="30.75" thickBot="1" x14ac:dyDescent="0.3">
      <c r="A6" s="16" t="s">
        <v>107</v>
      </c>
      <c r="B6" s="16" t="s">
        <v>5</v>
      </c>
      <c r="C6" s="17" t="s">
        <v>18</v>
      </c>
      <c r="D6" s="17" t="s">
        <v>19</v>
      </c>
      <c r="E6" s="17" t="s">
        <v>20</v>
      </c>
      <c r="F6" s="17" t="s">
        <v>21</v>
      </c>
      <c r="G6" s="18" t="s">
        <v>22</v>
      </c>
      <c r="H6" s="18" t="s">
        <v>23</v>
      </c>
      <c r="I6" s="19" t="s">
        <v>24</v>
      </c>
      <c r="J6" s="20"/>
    </row>
    <row r="7" spans="1:27" x14ac:dyDescent="0.2">
      <c r="A7" s="21"/>
      <c r="B7" s="21" t="s">
        <v>8</v>
      </c>
      <c r="C7" s="21"/>
      <c r="D7" s="22" t="s">
        <v>25</v>
      </c>
      <c r="E7" s="21"/>
      <c r="F7" s="23"/>
      <c r="G7" s="23"/>
      <c r="H7" s="24"/>
      <c r="I7" s="23" t="e">
        <f>SUM(I8:I12)</f>
        <v>#REF!</v>
      </c>
    </row>
    <row r="8" spans="1:27" ht="14.25" x14ac:dyDescent="0.2">
      <c r="A8" s="84" t="s">
        <v>108</v>
      </c>
      <c r="B8" s="25" t="s">
        <v>26</v>
      </c>
      <c r="C8" s="25" t="s">
        <v>27</v>
      </c>
      <c r="D8" s="26" t="s">
        <v>28</v>
      </c>
      <c r="E8" s="25" t="s">
        <v>29</v>
      </c>
      <c r="F8" s="27">
        <v>3</v>
      </c>
      <c r="G8" s="27" t="e">
        <f>#REF!</f>
        <v>#REF!</v>
      </c>
      <c r="H8" s="10" t="e">
        <f>G8+(G8*$I$4)</f>
        <v>#REF!</v>
      </c>
      <c r="I8" s="27" t="e">
        <f>H8*F8</f>
        <v>#REF!</v>
      </c>
    </row>
    <row r="9" spans="1:27" ht="28.5" x14ac:dyDescent="0.2">
      <c r="A9" s="84" t="s">
        <v>47</v>
      </c>
      <c r="B9" s="84" t="s">
        <v>112</v>
      </c>
      <c r="C9" s="25">
        <v>93584</v>
      </c>
      <c r="D9" s="83" t="s">
        <v>113</v>
      </c>
      <c r="E9" s="25" t="s">
        <v>29</v>
      </c>
      <c r="F9" s="27">
        <v>6</v>
      </c>
      <c r="G9" s="27">
        <v>650.95000000000005</v>
      </c>
      <c r="H9" s="76">
        <f>G9+(G9*$I$4)</f>
        <v>806.59214500000007</v>
      </c>
      <c r="I9" s="27">
        <f>H9*F9</f>
        <v>4839.5528700000004</v>
      </c>
    </row>
    <row r="10" spans="1:27" ht="14.25" x14ac:dyDescent="0.2">
      <c r="A10" s="84" t="s">
        <v>47</v>
      </c>
      <c r="B10" s="84" t="s">
        <v>117</v>
      </c>
      <c r="C10" s="25">
        <v>99063</v>
      </c>
      <c r="D10" s="83" t="s">
        <v>232</v>
      </c>
      <c r="E10" s="84" t="s">
        <v>41</v>
      </c>
      <c r="F10" s="27">
        <v>6</v>
      </c>
      <c r="G10" s="27">
        <v>3.55</v>
      </c>
      <c r="H10" s="76">
        <f>G10+(G10*$I$4)</f>
        <v>4.3988049999999994</v>
      </c>
      <c r="I10" s="27">
        <f>H10*F10</f>
        <v>26.392829999999996</v>
      </c>
    </row>
    <row r="11" spans="1:27" s="82" customFormat="1" ht="15.75" customHeight="1" x14ac:dyDescent="0.25">
      <c r="A11" s="77"/>
      <c r="B11" s="77"/>
      <c r="C11" s="77"/>
      <c r="D11" s="78" t="s">
        <v>116</v>
      </c>
      <c r="E11" s="77"/>
      <c r="F11" s="79"/>
      <c r="G11" s="79"/>
      <c r="H11" s="80"/>
      <c r="I11" s="79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</row>
    <row r="12" spans="1:27" ht="14.25" x14ac:dyDescent="0.2">
      <c r="A12" s="84" t="s">
        <v>108</v>
      </c>
      <c r="B12" s="84" t="s">
        <v>231</v>
      </c>
      <c r="C12" s="84" t="s">
        <v>208</v>
      </c>
      <c r="D12" s="83" t="e">
        <f>#REF!</f>
        <v>#REF!</v>
      </c>
      <c r="E12" s="84" t="s">
        <v>118</v>
      </c>
      <c r="F12" s="27">
        <v>3</v>
      </c>
      <c r="G12" s="27" t="e">
        <f>#REF!</f>
        <v>#REF!</v>
      </c>
      <c r="H12" s="76" t="e">
        <f>G12+(G12*$I$4)</f>
        <v>#REF!</v>
      </c>
      <c r="I12" s="27" t="e">
        <f>H12*F12</f>
        <v>#REF!</v>
      </c>
    </row>
    <row r="13" spans="1:27" x14ac:dyDescent="0.2">
      <c r="A13" s="28"/>
      <c r="B13" s="28" t="s">
        <v>9</v>
      </c>
      <c r="C13" s="29"/>
      <c r="D13" s="30" t="s">
        <v>89</v>
      </c>
      <c r="E13" s="29"/>
      <c r="F13" s="31"/>
      <c r="G13" s="31" t="s">
        <v>30</v>
      </c>
      <c r="H13" s="32"/>
      <c r="I13" s="31">
        <f>SUM(I14:I21)</f>
        <v>137956.68219103033</v>
      </c>
    </row>
    <row r="14" spans="1:27" ht="85.5" x14ac:dyDescent="0.2">
      <c r="A14" s="84" t="s">
        <v>47</v>
      </c>
      <c r="B14" s="25" t="s">
        <v>31</v>
      </c>
      <c r="C14" s="25">
        <v>90084</v>
      </c>
      <c r="D14" s="26" t="s">
        <v>90</v>
      </c>
      <c r="E14" s="25" t="s">
        <v>32</v>
      </c>
      <c r="F14" s="27">
        <f>('CÁLCULO DE VOL E ESC REDE PRIN.'!J19+'CAL VOL. REDE COL.'!J33+'CALC. VOL PV'!J19+'CALC. VOL BL'!J10)-F15</f>
        <v>2359.3950096665003</v>
      </c>
      <c r="G14" s="27">
        <v>7.61</v>
      </c>
      <c r="H14" s="10">
        <f t="shared" ref="H14:H21" si="0">G14+(G14*$I$4)</f>
        <v>9.429551</v>
      </c>
      <c r="I14" s="27">
        <f t="shared" ref="I14:I20" si="1">H14*F14</f>
        <v>22248.035572795758</v>
      </c>
    </row>
    <row r="15" spans="1:27" ht="85.5" x14ac:dyDescent="0.2">
      <c r="A15" s="84" t="s">
        <v>47</v>
      </c>
      <c r="B15" s="84" t="s">
        <v>33</v>
      </c>
      <c r="C15" s="25">
        <v>102278</v>
      </c>
      <c r="D15" s="83" t="s">
        <v>126</v>
      </c>
      <c r="E15" s="25" t="s">
        <v>32</v>
      </c>
      <c r="F15" s="27">
        <f>SUM('CÁLCULO DE VOL E ESC REDE PRIN.'!J15:J18)</f>
        <v>843.90649999999994</v>
      </c>
      <c r="G15" s="27">
        <v>6.93</v>
      </c>
      <c r="H15" s="76">
        <f t="shared" si="0"/>
        <v>8.586962999999999</v>
      </c>
      <c r="I15" s="27">
        <f>H15*F15</f>
        <v>7246.5938909594988</v>
      </c>
    </row>
    <row r="16" spans="1:27" ht="42.75" x14ac:dyDescent="0.2">
      <c r="A16" s="84" t="s">
        <v>47</v>
      </c>
      <c r="B16" s="84" t="s">
        <v>34</v>
      </c>
      <c r="C16" s="25">
        <v>101572</v>
      </c>
      <c r="D16" s="26" t="s">
        <v>91</v>
      </c>
      <c r="E16" s="25" t="s">
        <v>29</v>
      </c>
      <c r="F16" s="27">
        <f>SUM('CÁLCULO DE VOL E ESC REDE PRIN.'!J9:J15)</f>
        <v>2293.5010000000002</v>
      </c>
      <c r="G16" s="27">
        <v>12.12</v>
      </c>
      <c r="H16" s="10">
        <f t="shared" si="0"/>
        <v>15.017892</v>
      </c>
      <c r="I16" s="27">
        <f t="shared" si="1"/>
        <v>34443.550319892005</v>
      </c>
    </row>
    <row r="17" spans="1:27" ht="42.75" x14ac:dyDescent="0.2">
      <c r="A17" s="84" t="s">
        <v>47</v>
      </c>
      <c r="B17" s="84" t="s">
        <v>34</v>
      </c>
      <c r="C17" s="25">
        <v>101573</v>
      </c>
      <c r="D17" s="83" t="s">
        <v>127</v>
      </c>
      <c r="E17" s="25" t="s">
        <v>29</v>
      </c>
      <c r="F17" s="27">
        <f>SUM('CÁLCULO DE VOL E ESC REDE PRIN.'!J15:J18)</f>
        <v>843.90649999999994</v>
      </c>
      <c r="G17" s="27">
        <v>18.28</v>
      </c>
      <c r="H17" s="76">
        <f t="shared" si="0"/>
        <v>22.650748</v>
      </c>
      <c r="I17" s="27">
        <f>H17*F17</f>
        <v>19115.113467061998</v>
      </c>
    </row>
    <row r="18" spans="1:27" ht="32.25" customHeight="1" x14ac:dyDescent="0.25">
      <c r="A18" s="84" t="s">
        <v>47</v>
      </c>
      <c r="B18" s="84" t="s">
        <v>35</v>
      </c>
      <c r="C18" s="25">
        <v>101622</v>
      </c>
      <c r="D18" s="26" t="s">
        <v>92</v>
      </c>
      <c r="E18" s="25" t="s">
        <v>32</v>
      </c>
      <c r="F18" s="27">
        <f>SUM('CÁLCULO DE VOL E ESC REDE PRIN.'!I9:I14)</f>
        <v>77</v>
      </c>
      <c r="G18" s="27">
        <v>148.11000000000001</v>
      </c>
      <c r="H18" s="10">
        <f t="shared" si="0"/>
        <v>183.52310100000003</v>
      </c>
      <c r="I18" s="27">
        <f t="shared" si="1"/>
        <v>14131.278777000001</v>
      </c>
      <c r="M18" s="33"/>
    </row>
    <row r="19" spans="1:27" ht="45.75" customHeight="1" x14ac:dyDescent="0.25">
      <c r="A19" s="84" t="s">
        <v>47</v>
      </c>
      <c r="B19" s="84" t="s">
        <v>35</v>
      </c>
      <c r="C19" s="25">
        <v>101625</v>
      </c>
      <c r="D19" s="83" t="s">
        <v>128</v>
      </c>
      <c r="E19" s="25" t="s">
        <v>32</v>
      </c>
      <c r="F19" s="27">
        <f>SUM('CÁLCULO DE VOL E ESC REDE PRIN.'!I15:I18)</f>
        <v>36.550000000000004</v>
      </c>
      <c r="G19" s="27">
        <v>120.92</v>
      </c>
      <c r="H19" s="76">
        <f t="shared" si="0"/>
        <v>149.83197200000001</v>
      </c>
      <c r="I19" s="27">
        <f>H19*F19</f>
        <v>5476.3585766000006</v>
      </c>
      <c r="M19" s="33"/>
    </row>
    <row r="20" spans="1:27" ht="74.25" customHeight="1" x14ac:dyDescent="0.2">
      <c r="A20" s="84" t="s">
        <v>47</v>
      </c>
      <c r="B20" s="84" t="s">
        <v>125</v>
      </c>
      <c r="C20" s="25">
        <v>93361</v>
      </c>
      <c r="D20" s="26" t="s">
        <v>93</v>
      </c>
      <c r="E20" s="25" t="s">
        <v>32</v>
      </c>
      <c r="F20" s="27">
        <f>('CÁLCULO DE VOL E ESC REDE PRIN.'!K19+'CAL VOL. REDE COL.'!K33+'CALC. VOL PV'!K19)-F21</f>
        <v>1756.9495554746418</v>
      </c>
      <c r="G20" s="27">
        <v>13.01</v>
      </c>
      <c r="H20" s="10">
        <f t="shared" si="0"/>
        <v>16.120691000000001</v>
      </c>
      <c r="I20" s="27">
        <f t="shared" si="1"/>
        <v>28323.240886394058</v>
      </c>
    </row>
    <row r="21" spans="1:27" ht="74.25" customHeight="1" x14ac:dyDescent="0.2">
      <c r="A21" s="84" t="s">
        <v>47</v>
      </c>
      <c r="B21" s="84" t="s">
        <v>125</v>
      </c>
      <c r="C21" s="25">
        <v>93362</v>
      </c>
      <c r="D21" s="83" t="s">
        <v>129</v>
      </c>
      <c r="E21" s="25" t="s">
        <v>32</v>
      </c>
      <c r="F21" s="27">
        <f>SUM('CÁLCULO DE VOL E ESC REDE PRIN.'!K15:K18)</f>
        <v>586.153819668089</v>
      </c>
      <c r="G21" s="27">
        <v>9.6</v>
      </c>
      <c r="H21" s="76">
        <f t="shared" si="0"/>
        <v>11.89536</v>
      </c>
      <c r="I21" s="27">
        <f>H21*F21</f>
        <v>6972.5107003269995</v>
      </c>
    </row>
    <row r="22" spans="1:27" ht="15.75" customHeight="1" x14ac:dyDescent="0.2">
      <c r="A22" s="28" t="s">
        <v>10</v>
      </c>
      <c r="B22" s="28" t="s">
        <v>10</v>
      </c>
      <c r="C22" s="29"/>
      <c r="D22" s="30" t="s">
        <v>94</v>
      </c>
      <c r="E22" s="29"/>
      <c r="F22" s="31"/>
      <c r="G22" s="31" t="s">
        <v>30</v>
      </c>
      <c r="H22" s="32"/>
      <c r="I22" s="31" t="e">
        <f>SUM(I25:I38)</f>
        <v>#REF!</v>
      </c>
    </row>
    <row r="23" spans="1:27" ht="15.75" customHeight="1" x14ac:dyDescent="0.25">
      <c r="A23" s="34"/>
      <c r="B23" s="34"/>
      <c r="C23" s="34"/>
      <c r="D23" s="35" t="s">
        <v>95</v>
      </c>
      <c r="E23" s="34"/>
      <c r="F23" s="36"/>
      <c r="G23" s="36"/>
      <c r="H23" s="37"/>
      <c r="I23" s="36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</row>
    <row r="24" spans="1:27" s="82" customFormat="1" ht="15.75" customHeight="1" x14ac:dyDescent="0.25">
      <c r="A24" s="77"/>
      <c r="B24" s="77"/>
      <c r="C24" s="77"/>
      <c r="D24" s="78" t="s">
        <v>96</v>
      </c>
      <c r="E24" s="77"/>
      <c r="F24" s="79"/>
      <c r="G24" s="79"/>
      <c r="H24" s="80"/>
      <c r="I24" s="79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</row>
    <row r="25" spans="1:27" ht="69" customHeight="1" x14ac:dyDescent="0.2">
      <c r="A25" s="84" t="s">
        <v>47</v>
      </c>
      <c r="B25" s="25" t="s">
        <v>37</v>
      </c>
      <c r="C25" s="25">
        <v>92226</v>
      </c>
      <c r="D25" s="83" t="s">
        <v>130</v>
      </c>
      <c r="E25" s="25" t="s">
        <v>41</v>
      </c>
      <c r="F25" s="27">
        <f>SUM('CÁLCULO DE VOL E ESC REDE PRIN.'!C9:C14)</f>
        <v>638</v>
      </c>
      <c r="G25" s="27">
        <v>511.75</v>
      </c>
      <c r="H25" s="10">
        <f>G25+(G25*$I$4)</f>
        <v>634.10942499999999</v>
      </c>
      <c r="I25" s="27">
        <f>H25*F25</f>
        <v>404561.81315</v>
      </c>
      <c r="J25" s="186"/>
    </row>
    <row r="26" spans="1:27" ht="69" customHeight="1" x14ac:dyDescent="0.2">
      <c r="A26" s="84" t="s">
        <v>47</v>
      </c>
      <c r="B26" s="25" t="s">
        <v>37</v>
      </c>
      <c r="C26" s="25">
        <v>92831</v>
      </c>
      <c r="D26" s="83" t="s">
        <v>131</v>
      </c>
      <c r="E26" s="25" t="s">
        <v>41</v>
      </c>
      <c r="F26" s="27">
        <f>SUM('CÁLCULO DE VOL E ESC REDE PRIN.'!C15:C18)</f>
        <v>269</v>
      </c>
      <c r="G26" s="27">
        <v>1048.5899999999999</v>
      </c>
      <c r="H26" s="76">
        <f>G26+(G26*$I$4)</f>
        <v>1299.307869</v>
      </c>
      <c r="I26" s="27">
        <f>H26*F26</f>
        <v>349513.81676100002</v>
      </c>
    </row>
    <row r="27" spans="1:27" s="82" customFormat="1" ht="15.75" customHeight="1" x14ac:dyDescent="0.25">
      <c r="A27" s="77"/>
      <c r="B27" s="77"/>
      <c r="C27" s="77"/>
      <c r="D27" s="78" t="s">
        <v>97</v>
      </c>
      <c r="E27" s="77"/>
      <c r="F27" s="79"/>
      <c r="G27" s="79"/>
      <c r="H27" s="80"/>
      <c r="I27" s="79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</row>
    <row r="28" spans="1:27" ht="69" customHeight="1" x14ac:dyDescent="0.2">
      <c r="A28" s="84" t="s">
        <v>47</v>
      </c>
      <c r="B28" s="25" t="s">
        <v>37</v>
      </c>
      <c r="C28" s="25">
        <v>92219</v>
      </c>
      <c r="D28" s="26" t="s">
        <v>98</v>
      </c>
      <c r="E28" s="25" t="s">
        <v>41</v>
      </c>
      <c r="F28" s="27">
        <f>SUM('CAL VOL. REDE COL.'!C9:C32)</f>
        <v>333.82</v>
      </c>
      <c r="G28" s="27">
        <v>150.04</v>
      </c>
      <c r="H28" s="10">
        <f>G28+(G28*$I$4)</f>
        <v>185.91456399999998</v>
      </c>
      <c r="I28" s="27">
        <f>H28*F28</f>
        <v>62061.999754479992</v>
      </c>
    </row>
    <row r="29" spans="1:27" ht="15.75" customHeight="1" x14ac:dyDescent="0.25">
      <c r="A29" s="34"/>
      <c r="B29" s="34"/>
      <c r="C29" s="34"/>
      <c r="D29" s="35" t="s">
        <v>99</v>
      </c>
      <c r="E29" s="34"/>
      <c r="F29" s="36"/>
      <c r="G29" s="36"/>
      <c r="H29" s="37"/>
      <c r="I29" s="36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</row>
    <row r="30" spans="1:27" s="82" customFormat="1" ht="15.75" customHeight="1" x14ac:dyDescent="0.25">
      <c r="A30" s="77"/>
      <c r="B30" s="77"/>
      <c r="C30" s="77"/>
      <c r="D30" s="78" t="s">
        <v>102</v>
      </c>
      <c r="E30" s="77"/>
      <c r="F30" s="79"/>
      <c r="G30" s="79"/>
      <c r="H30" s="80"/>
      <c r="I30" s="79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</row>
    <row r="31" spans="1:27" ht="27.75" customHeight="1" x14ac:dyDescent="0.2">
      <c r="A31" s="84" t="s">
        <v>109</v>
      </c>
      <c r="B31" s="25" t="s">
        <v>38</v>
      </c>
      <c r="C31" s="25">
        <v>2003618</v>
      </c>
      <c r="D31" s="26" t="s">
        <v>111</v>
      </c>
      <c r="E31" s="84" t="s">
        <v>36</v>
      </c>
      <c r="F31" s="27">
        <v>24</v>
      </c>
      <c r="G31" s="27">
        <v>737.21</v>
      </c>
      <c r="H31" s="10">
        <f>G31+(G31*$I$4)</f>
        <v>913.47691100000009</v>
      </c>
      <c r="I31" s="27">
        <f>H31*F31</f>
        <v>21923.445864000001</v>
      </c>
    </row>
    <row r="32" spans="1:27" s="82" customFormat="1" ht="15.75" customHeight="1" x14ac:dyDescent="0.25">
      <c r="A32" s="77"/>
      <c r="B32" s="77"/>
      <c r="C32" s="77"/>
      <c r="D32" s="78" t="s">
        <v>100</v>
      </c>
      <c r="E32" s="77"/>
      <c r="F32" s="79"/>
      <c r="G32" s="79"/>
      <c r="H32" s="80"/>
      <c r="I32" s="79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</row>
    <row r="33" spans="1:27" ht="27" customHeight="1" x14ac:dyDescent="0.2">
      <c r="A33" s="84" t="s">
        <v>109</v>
      </c>
      <c r="B33" s="25" t="s">
        <v>39</v>
      </c>
      <c r="C33" s="25">
        <v>2003684</v>
      </c>
      <c r="D33" s="26" t="s">
        <v>132</v>
      </c>
      <c r="E33" s="84" t="s">
        <v>36</v>
      </c>
      <c r="F33" s="27">
        <v>5</v>
      </c>
      <c r="G33" s="27">
        <v>2250.5100000000002</v>
      </c>
      <c r="H33" s="10">
        <f>G33+(G33*$I$4)</f>
        <v>2788.606941</v>
      </c>
      <c r="I33" s="27">
        <f>H33*F33</f>
        <v>13943.034705</v>
      </c>
    </row>
    <row r="34" spans="1:27" ht="25.5" customHeight="1" x14ac:dyDescent="0.2">
      <c r="A34" s="84" t="s">
        <v>109</v>
      </c>
      <c r="B34" s="25" t="s">
        <v>40</v>
      </c>
      <c r="C34" s="25">
        <v>2003688</v>
      </c>
      <c r="D34" s="83" t="s">
        <v>133</v>
      </c>
      <c r="E34" s="84" t="s">
        <v>36</v>
      </c>
      <c r="F34" s="27">
        <v>5</v>
      </c>
      <c r="G34" s="27">
        <v>3311.33</v>
      </c>
      <c r="H34" s="76">
        <f>G34+(G34*$I$4)</f>
        <v>4103.0690029999996</v>
      </c>
      <c r="I34" s="27">
        <f>H34*F34</f>
        <v>20515.345014999999</v>
      </c>
    </row>
    <row r="35" spans="1:27" ht="60" customHeight="1" x14ac:dyDescent="0.2">
      <c r="A35" s="84" t="s">
        <v>47</v>
      </c>
      <c r="B35" s="25" t="s">
        <v>39</v>
      </c>
      <c r="C35" s="25">
        <v>98051</v>
      </c>
      <c r="D35" s="83" t="s">
        <v>110</v>
      </c>
      <c r="E35" s="84" t="s">
        <v>41</v>
      </c>
      <c r="F35" s="27">
        <f>SUM('CALC. VOL PV'!I9:I18)</f>
        <v>9.08</v>
      </c>
      <c r="G35" s="27">
        <v>749.73</v>
      </c>
      <c r="H35" s="76">
        <f>G35+(G35*$I$4)</f>
        <v>928.99044300000003</v>
      </c>
      <c r="I35" s="27">
        <f>H35*F35</f>
        <v>8435.2332224399997</v>
      </c>
    </row>
    <row r="36" spans="1:27" ht="45" customHeight="1" x14ac:dyDescent="0.2">
      <c r="A36" s="25" t="s">
        <v>40</v>
      </c>
      <c r="B36" s="25" t="s">
        <v>40</v>
      </c>
      <c r="C36" s="84" t="s">
        <v>101</v>
      </c>
      <c r="D36" s="83" t="s">
        <v>106</v>
      </c>
      <c r="E36" s="84" t="s">
        <v>36</v>
      </c>
      <c r="F36" s="27">
        <v>10</v>
      </c>
      <c r="G36" s="27" t="e">
        <f>#REF!</f>
        <v>#REF!</v>
      </c>
      <c r="H36" s="10" t="e">
        <f>G36+(G36*$I$4)</f>
        <v>#REF!</v>
      </c>
      <c r="I36" s="27" t="e">
        <f>H36*F36</f>
        <v>#REF!</v>
      </c>
    </row>
    <row r="37" spans="1:27" s="82" customFormat="1" ht="15.75" customHeight="1" x14ac:dyDescent="0.25">
      <c r="A37" s="77"/>
      <c r="B37" s="77"/>
      <c r="C37" s="77"/>
      <c r="D37" s="78" t="s">
        <v>103</v>
      </c>
      <c r="E37" s="77"/>
      <c r="F37" s="79"/>
      <c r="G37" s="79"/>
      <c r="H37" s="80"/>
      <c r="I37" s="79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</row>
    <row r="38" spans="1:27" ht="24.75" customHeight="1" x14ac:dyDescent="0.2">
      <c r="A38" s="84" t="s">
        <v>109</v>
      </c>
      <c r="B38" s="25"/>
      <c r="C38" s="84">
        <v>2003461</v>
      </c>
      <c r="D38" s="26" t="s">
        <v>134</v>
      </c>
      <c r="E38" s="84" t="s">
        <v>36</v>
      </c>
      <c r="F38" s="27">
        <v>1</v>
      </c>
      <c r="G38" s="27">
        <v>4073.49</v>
      </c>
      <c r="H38" s="76">
        <f>G38+(G38*$I$4)</f>
        <v>5047.4614590000001</v>
      </c>
      <c r="I38" s="27">
        <f>H38*F38</f>
        <v>5047.4614590000001</v>
      </c>
    </row>
    <row r="39" spans="1:27" ht="15.75" customHeight="1" x14ac:dyDescent="0.25">
      <c r="A39" s="28" t="s">
        <v>11</v>
      </c>
      <c r="B39" s="28" t="s">
        <v>11</v>
      </c>
      <c r="C39" s="29"/>
      <c r="D39" s="30" t="s">
        <v>104</v>
      </c>
      <c r="E39" s="29"/>
      <c r="F39" s="31"/>
      <c r="G39" s="31" t="s">
        <v>30</v>
      </c>
      <c r="H39" s="32"/>
      <c r="I39" s="31">
        <f>SUM(I40:I43)</f>
        <v>10609.9734195</v>
      </c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</row>
    <row r="40" spans="1:27" s="82" customFormat="1" ht="15.75" customHeight="1" x14ac:dyDescent="0.25">
      <c r="A40" s="77"/>
      <c r="B40" s="77"/>
      <c r="C40" s="77"/>
      <c r="D40" s="78" t="s">
        <v>114</v>
      </c>
      <c r="E40" s="77"/>
      <c r="F40" s="79"/>
      <c r="G40" s="79"/>
      <c r="H40" s="80"/>
      <c r="I40" s="79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</row>
    <row r="41" spans="1:27" ht="27.75" customHeight="1" x14ac:dyDescent="0.2">
      <c r="A41" s="84" t="s">
        <v>47</v>
      </c>
      <c r="B41" s="25" t="s">
        <v>43</v>
      </c>
      <c r="C41" s="25">
        <v>95879</v>
      </c>
      <c r="D41" s="83" t="s">
        <v>135</v>
      </c>
      <c r="E41" s="84" t="s">
        <v>237</v>
      </c>
      <c r="F41" s="27">
        <f>'CALC. TRANSPORTES'!D21</f>
        <v>0</v>
      </c>
      <c r="G41" s="27">
        <v>1.0900000000000001</v>
      </c>
      <c r="H41" s="10">
        <f>G41+(G41*$I$4)</f>
        <v>1.350619</v>
      </c>
      <c r="I41" s="27">
        <f>H41*F41</f>
        <v>0</v>
      </c>
    </row>
    <row r="42" spans="1:27" s="82" customFormat="1" ht="15.75" customHeight="1" x14ac:dyDescent="0.25">
      <c r="A42" s="77"/>
      <c r="B42" s="77"/>
      <c r="C42" s="77"/>
      <c r="D42" s="78" t="s">
        <v>115</v>
      </c>
      <c r="E42" s="77"/>
      <c r="F42" s="79"/>
      <c r="G42" s="79"/>
      <c r="H42" s="80"/>
      <c r="I42" s="79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</row>
    <row r="43" spans="1:27" ht="57.75" customHeight="1" x14ac:dyDescent="0.25">
      <c r="A43" s="84" t="s">
        <v>47</v>
      </c>
      <c r="B43" s="25" t="s">
        <v>44</v>
      </c>
      <c r="C43" s="25">
        <v>100952</v>
      </c>
      <c r="D43" s="83" t="s">
        <v>136</v>
      </c>
      <c r="E43" s="84" t="s">
        <v>237</v>
      </c>
      <c r="F43" s="27">
        <f>'CALC. TRANSPORTES'!F11+'CALC. TRANSPORTES'!F14+'CALC. TRANSPORTES'!F15</f>
        <v>4391.1000000000004</v>
      </c>
      <c r="G43" s="27">
        <v>1.95</v>
      </c>
      <c r="H43" s="10">
        <f>G43+(G43*$I$4)</f>
        <v>2.416245</v>
      </c>
      <c r="I43" s="27">
        <f>H43*F43</f>
        <v>10609.9734195</v>
      </c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</row>
    <row r="44" spans="1:27" ht="15.75" customHeight="1" thickBot="1" x14ac:dyDescent="0.3">
      <c r="A44" s="645"/>
      <c r="B44" s="646"/>
      <c r="C44" s="647"/>
      <c r="D44" s="647"/>
      <c r="E44" s="647"/>
      <c r="F44" s="647"/>
      <c r="G44" s="648"/>
      <c r="H44" s="87" t="s">
        <v>12</v>
      </c>
      <c r="I44" s="88" t="e">
        <f>SUM(I7:I43)/2</f>
        <v>#REF!</v>
      </c>
    </row>
    <row r="45" spans="1:27" ht="15.75" customHeight="1" x14ac:dyDescent="0.2">
      <c r="A45" s="608" t="s">
        <v>137</v>
      </c>
      <c r="B45" s="633"/>
      <c r="C45" s="609"/>
      <c r="D45" s="624" t="s">
        <v>138</v>
      </c>
      <c r="E45" s="608" t="s">
        <v>141</v>
      </c>
      <c r="F45" s="609"/>
      <c r="G45" s="612" t="s">
        <v>253</v>
      </c>
      <c r="H45" s="613"/>
      <c r="I45" s="614"/>
    </row>
    <row r="46" spans="1:27" ht="15.75" customHeight="1" thickBot="1" x14ac:dyDescent="0.25">
      <c r="A46" s="610"/>
      <c r="B46" s="634"/>
      <c r="C46" s="611"/>
      <c r="D46" s="625"/>
      <c r="E46" s="610"/>
      <c r="F46" s="611"/>
      <c r="G46" s="615"/>
      <c r="H46" s="615"/>
      <c r="I46" s="616"/>
    </row>
    <row r="47" spans="1:27" ht="15.75" customHeight="1" x14ac:dyDescent="0.2">
      <c r="A47" s="622"/>
      <c r="B47" s="623"/>
      <c r="C47" s="594"/>
      <c r="D47" s="96"/>
      <c r="E47" s="617" t="s">
        <v>142</v>
      </c>
      <c r="F47" s="618"/>
      <c r="G47" s="618"/>
      <c r="H47" s="618"/>
      <c r="I47" s="619"/>
    </row>
    <row r="48" spans="1:27" ht="15.75" customHeight="1" x14ac:dyDescent="0.2">
      <c r="A48" s="635"/>
      <c r="B48" s="636"/>
      <c r="C48" s="637"/>
      <c r="D48" s="93"/>
      <c r="E48" s="626" t="s">
        <v>209</v>
      </c>
      <c r="F48" s="598"/>
      <c r="G48" s="598"/>
      <c r="H48" s="598"/>
      <c r="I48" s="599"/>
    </row>
    <row r="49" spans="1:9" ht="15.75" customHeight="1" x14ac:dyDescent="0.2">
      <c r="A49" s="638" t="s">
        <v>13</v>
      </c>
      <c r="B49" s="639"/>
      <c r="C49" s="640"/>
      <c r="D49" s="95" t="s">
        <v>140</v>
      </c>
      <c r="E49" s="627"/>
      <c r="F49" s="628"/>
      <c r="G49" s="628"/>
      <c r="H49" s="628"/>
      <c r="I49" s="629"/>
    </row>
    <row r="50" spans="1:9" ht="15.75" customHeight="1" thickBot="1" x14ac:dyDescent="0.25">
      <c r="A50" s="620" t="s">
        <v>14</v>
      </c>
      <c r="B50" s="621"/>
      <c r="C50" s="596"/>
      <c r="D50" s="94" t="s">
        <v>139</v>
      </c>
      <c r="E50" s="630"/>
      <c r="F50" s="631"/>
      <c r="G50" s="631"/>
      <c r="H50" s="631"/>
      <c r="I50" s="632"/>
    </row>
    <row r="51" spans="1:9" ht="15.75" customHeight="1" x14ac:dyDescent="0.25">
      <c r="A51" s="40"/>
      <c r="B51" s="40"/>
      <c r="C51" s="40"/>
      <c r="D51" s="40"/>
      <c r="E51" s="40"/>
      <c r="F51" s="40"/>
      <c r="G51" s="40"/>
      <c r="H51" s="40"/>
      <c r="I51" s="40"/>
    </row>
    <row r="52" spans="1:9" ht="15.75" customHeight="1" x14ac:dyDescent="0.25">
      <c r="A52" s="40"/>
      <c r="B52" s="40"/>
      <c r="C52" s="40"/>
      <c r="D52" s="40"/>
      <c r="E52" s="40"/>
      <c r="F52" s="40"/>
      <c r="G52" s="40"/>
      <c r="H52" s="40"/>
      <c r="I52" s="40"/>
    </row>
    <row r="53" spans="1:9" ht="47.25" customHeight="1" x14ac:dyDescent="0.25">
      <c r="A53" s="41"/>
      <c r="B53" s="41"/>
      <c r="C53" s="41"/>
      <c r="D53" s="41"/>
      <c r="E53" s="41"/>
      <c r="F53" s="41"/>
      <c r="G53" s="41"/>
      <c r="H53" s="41"/>
      <c r="I53" s="41"/>
    </row>
    <row r="54" spans="1:9" ht="15.75" customHeight="1" x14ac:dyDescent="0.25">
      <c r="A54" s="41"/>
      <c r="B54" s="41"/>
      <c r="C54" s="41"/>
      <c r="D54" s="41"/>
      <c r="E54" s="41"/>
      <c r="F54" s="41"/>
      <c r="G54" s="41"/>
      <c r="H54" s="41"/>
      <c r="I54" s="41"/>
    </row>
    <row r="55" spans="1:9" ht="15.75" customHeight="1" x14ac:dyDescent="0.25">
      <c r="A55" s="41"/>
      <c r="B55" s="41"/>
      <c r="C55" s="41"/>
      <c r="D55" s="41"/>
      <c r="E55" s="41"/>
      <c r="F55" s="41"/>
      <c r="G55" s="41"/>
      <c r="H55" s="41"/>
      <c r="I55" s="41"/>
    </row>
    <row r="56" spans="1:9" ht="15.75" customHeight="1" x14ac:dyDescent="0.25">
      <c r="A56" s="41"/>
      <c r="B56" s="41"/>
      <c r="C56" s="41"/>
      <c r="D56" s="41"/>
      <c r="E56" s="41"/>
      <c r="F56" s="41"/>
      <c r="G56" s="41"/>
      <c r="H56" s="41"/>
      <c r="I56" s="41"/>
    </row>
    <row r="57" spans="1:9" ht="15.75" customHeight="1" x14ac:dyDescent="0.25">
      <c r="A57" s="41"/>
      <c r="B57" s="41"/>
      <c r="C57" s="41"/>
      <c r="D57" s="41"/>
      <c r="E57" s="41"/>
      <c r="F57" s="41"/>
      <c r="G57" s="41"/>
      <c r="H57" s="41"/>
      <c r="I57" s="41"/>
    </row>
    <row r="58" spans="1:9" ht="15.75" customHeight="1" x14ac:dyDescent="0.25">
      <c r="A58" s="41"/>
      <c r="B58" s="41"/>
      <c r="C58" s="41"/>
      <c r="D58" s="41"/>
      <c r="E58" s="41"/>
      <c r="F58" s="41"/>
      <c r="G58" s="41"/>
      <c r="H58" s="41"/>
      <c r="I58" s="41"/>
    </row>
    <row r="59" spans="1:9" ht="15.75" customHeight="1" x14ac:dyDescent="0.25">
      <c r="A59" s="41"/>
      <c r="B59" s="41"/>
      <c r="C59" s="41"/>
      <c r="D59" s="41"/>
      <c r="E59" s="41"/>
      <c r="F59" s="41"/>
      <c r="G59" s="41"/>
      <c r="H59" s="41"/>
      <c r="I59" s="41"/>
    </row>
    <row r="60" spans="1:9" ht="15.7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</row>
    <row r="61" spans="1:9" ht="15.75" customHeight="1" x14ac:dyDescent="0.25">
      <c r="A61" s="41"/>
      <c r="B61" s="41"/>
      <c r="C61" s="41"/>
      <c r="D61" s="41"/>
      <c r="E61" s="41"/>
      <c r="F61" s="41"/>
      <c r="G61" s="41"/>
      <c r="H61" s="41"/>
      <c r="I61" s="41"/>
    </row>
    <row r="62" spans="1:9" ht="15.75" customHeight="1" x14ac:dyDescent="0.25">
      <c r="A62" s="41"/>
      <c r="B62" s="41"/>
      <c r="C62" s="41"/>
      <c r="D62" s="41"/>
      <c r="E62" s="41"/>
      <c r="F62" s="41"/>
      <c r="G62" s="41"/>
      <c r="H62" s="41"/>
      <c r="I62" s="41"/>
    </row>
    <row r="63" spans="1:9" ht="15.75" customHeight="1" x14ac:dyDescent="0.2"/>
    <row r="64" spans="1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</sheetData>
  <mergeCells count="21">
    <mergeCell ref="A5:I5"/>
    <mergeCell ref="A44:G44"/>
    <mergeCell ref="B1:F1"/>
    <mergeCell ref="B2:F2"/>
    <mergeCell ref="B3:F3"/>
    <mergeCell ref="B4:F4"/>
    <mergeCell ref="G3:H3"/>
    <mergeCell ref="G1:I1"/>
    <mergeCell ref="G2:I2"/>
    <mergeCell ref="E45:F46"/>
    <mergeCell ref="G45:I46"/>
    <mergeCell ref="E47:I47"/>
    <mergeCell ref="A50:C50"/>
    <mergeCell ref="A47:C47"/>
    <mergeCell ref="D45:D46"/>
    <mergeCell ref="E48:I48"/>
    <mergeCell ref="E49:I49"/>
    <mergeCell ref="E50:I50"/>
    <mergeCell ref="A45:C46"/>
    <mergeCell ref="A48:C48"/>
    <mergeCell ref="A49:C49"/>
  </mergeCells>
  <pageMargins left="0.23622047244094491" right="0.23622047244094491" top="0.94291666666666663" bottom="0.8744791666666667" header="0" footer="0"/>
  <pageSetup paperSize="9" scale="40" fitToHeight="0" orientation="landscape" r:id="rId1"/>
  <headerFooter>
    <oddFooter>&amp;CRua Rui Barbosa, 310 - Centro - Araputanga-MT – Cel: (65) 99613-9294 E-mail: carolina.o.almeida@hotmail.com / escalaprojeta@gmail.com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930"/>
  <sheetViews>
    <sheetView tabSelected="1" view="pageBreakPreview" zoomScaleNormal="100" zoomScaleSheetLayoutView="100" workbookViewId="0">
      <selection activeCell="C15" sqref="C15"/>
    </sheetView>
  </sheetViews>
  <sheetFormatPr defaultColWidth="12.625" defaultRowHeight="15" customHeight="1" x14ac:dyDescent="0.2"/>
  <cols>
    <col min="1" max="2" width="16.5" customWidth="1"/>
    <col min="3" max="3" width="13.375" customWidth="1"/>
    <col min="4" max="4" width="60.625" customWidth="1"/>
    <col min="5" max="5" width="7" customWidth="1"/>
    <col min="6" max="6" width="11.75" customWidth="1"/>
    <col min="7" max="7" width="14.25" customWidth="1"/>
    <col min="8" max="8" width="23.625" customWidth="1"/>
    <col min="9" max="9" width="23.875" customWidth="1"/>
    <col min="10" max="10" width="16.375" customWidth="1"/>
    <col min="11" max="27" width="7.625" customWidth="1"/>
  </cols>
  <sheetData>
    <row r="1" spans="1:27" x14ac:dyDescent="0.25">
      <c r="A1" s="204" t="s">
        <v>0</v>
      </c>
      <c r="B1" s="661" t="s">
        <v>445</v>
      </c>
      <c r="C1" s="662"/>
      <c r="D1" s="662"/>
      <c r="E1" s="662"/>
      <c r="F1" s="663"/>
      <c r="G1" s="666" t="s">
        <v>15</v>
      </c>
      <c r="H1" s="667"/>
      <c r="I1" s="89"/>
    </row>
    <row r="2" spans="1:27" ht="15.75" thickBot="1" x14ac:dyDescent="0.3">
      <c r="A2" s="204" t="s">
        <v>1</v>
      </c>
      <c r="B2" s="661" t="s">
        <v>490</v>
      </c>
      <c r="C2" s="662"/>
      <c r="D2" s="662"/>
      <c r="E2" s="662"/>
      <c r="F2" s="663"/>
      <c r="G2" s="668"/>
      <c r="H2" s="669"/>
      <c r="I2" s="90"/>
    </row>
    <row r="3" spans="1:27" x14ac:dyDescent="0.25">
      <c r="A3" s="204" t="s">
        <v>2</v>
      </c>
      <c r="B3" s="661" t="s">
        <v>491</v>
      </c>
      <c r="C3" s="662"/>
      <c r="D3" s="662"/>
      <c r="E3" s="662"/>
      <c r="F3" s="663"/>
      <c r="G3" s="653" t="s">
        <v>210</v>
      </c>
      <c r="H3" s="654"/>
      <c r="I3" s="89" t="s">
        <v>278</v>
      </c>
    </row>
    <row r="4" spans="1:27" ht="15.75" thickBot="1" x14ac:dyDescent="0.3">
      <c r="A4" s="317" t="s">
        <v>3</v>
      </c>
      <c r="B4" s="670" t="s">
        <v>569</v>
      </c>
      <c r="C4" s="671"/>
      <c r="D4" s="671"/>
      <c r="E4" s="671"/>
      <c r="F4" s="672"/>
      <c r="G4" s="664" t="s">
        <v>622</v>
      </c>
      <c r="H4" s="665"/>
      <c r="I4" s="318">
        <f>BDI!D26/100</f>
        <v>0.23910000000000001</v>
      </c>
    </row>
    <row r="5" spans="1:27" ht="15.75" thickBot="1" x14ac:dyDescent="0.3">
      <c r="A5" s="673" t="s">
        <v>17</v>
      </c>
      <c r="B5" s="674"/>
      <c r="C5" s="675"/>
      <c r="D5" s="675"/>
      <c r="E5" s="675"/>
      <c r="F5" s="675"/>
      <c r="G5" s="675"/>
      <c r="H5" s="675"/>
      <c r="I5" s="676"/>
    </row>
    <row r="6" spans="1:27" ht="30.75" thickBot="1" x14ac:dyDescent="0.3">
      <c r="A6" s="319" t="s">
        <v>107</v>
      </c>
      <c r="B6" s="319" t="s">
        <v>5</v>
      </c>
      <c r="C6" s="320" t="s">
        <v>18</v>
      </c>
      <c r="D6" s="320" t="s">
        <v>19</v>
      </c>
      <c r="E6" s="320" t="s">
        <v>20</v>
      </c>
      <c r="F6" s="320" t="s">
        <v>21</v>
      </c>
      <c r="G6" s="321" t="s">
        <v>22</v>
      </c>
      <c r="H6" s="321" t="s">
        <v>23</v>
      </c>
      <c r="I6" s="322" t="s">
        <v>24</v>
      </c>
      <c r="J6" s="20"/>
    </row>
    <row r="7" spans="1:27" x14ac:dyDescent="0.2">
      <c r="A7" s="21"/>
      <c r="B7" s="21" t="s">
        <v>8</v>
      </c>
      <c r="C7" s="21"/>
      <c r="D7" s="22" t="s">
        <v>25</v>
      </c>
      <c r="E7" s="21"/>
      <c r="F7" s="23"/>
      <c r="G7" s="23"/>
      <c r="H7" s="24"/>
      <c r="I7" s="23">
        <f>SUM(I8:I12)</f>
        <v>10079.31</v>
      </c>
    </row>
    <row r="8" spans="1:27" ht="15.75" customHeight="1" x14ac:dyDescent="0.25">
      <c r="A8" s="34"/>
      <c r="B8" s="34"/>
      <c r="C8" s="34"/>
      <c r="D8" s="35" t="s">
        <v>372</v>
      </c>
      <c r="E8" s="34"/>
      <c r="F8" s="36"/>
      <c r="G8" s="36"/>
      <c r="H8" s="37"/>
      <c r="I8" s="36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</row>
    <row r="9" spans="1:27" ht="15.75" customHeight="1" x14ac:dyDescent="0.25">
      <c r="A9" s="242"/>
      <c r="B9" s="242"/>
      <c r="C9" s="242"/>
      <c r="D9" s="243" t="s">
        <v>541</v>
      </c>
      <c r="E9" s="242"/>
      <c r="F9" s="244"/>
      <c r="G9" s="244"/>
      <c r="H9" s="245"/>
      <c r="I9" s="244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</row>
    <row r="10" spans="1:27" ht="14.25" x14ac:dyDescent="0.2">
      <c r="A10" s="84" t="s">
        <v>108</v>
      </c>
      <c r="B10" s="25" t="s">
        <v>26</v>
      </c>
      <c r="C10" s="25" t="s">
        <v>27</v>
      </c>
      <c r="D10" s="26" t="s">
        <v>28</v>
      </c>
      <c r="E10" s="25" t="s">
        <v>29</v>
      </c>
      <c r="F10" s="27">
        <v>4.5</v>
      </c>
      <c r="G10" s="27">
        <f>'COMPOSIÇÕES '!G18</f>
        <v>542.78</v>
      </c>
      <c r="H10" s="230">
        <f>TRUNC(G10+(G10*$I$4),2)</f>
        <v>672.55</v>
      </c>
      <c r="I10" s="27">
        <f>TRUNC(H10*F10,2)</f>
        <v>3026.47</v>
      </c>
    </row>
    <row r="11" spans="1:27" ht="15.75" customHeight="1" x14ac:dyDescent="0.25">
      <c r="A11" s="34"/>
      <c r="B11" s="34"/>
      <c r="C11" s="34"/>
      <c r="D11" s="35" t="s">
        <v>299</v>
      </c>
      <c r="E11" s="34"/>
      <c r="F11" s="36"/>
      <c r="G11" s="36"/>
      <c r="H11" s="37"/>
      <c r="I11" s="36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</row>
    <row r="12" spans="1:27" ht="14.25" x14ac:dyDescent="0.2">
      <c r="A12" s="84" t="s">
        <v>108</v>
      </c>
      <c r="B12" s="84" t="s">
        <v>112</v>
      </c>
      <c r="C12" s="84" t="s">
        <v>208</v>
      </c>
      <c r="D12" s="83" t="s">
        <v>298</v>
      </c>
      <c r="E12" s="84" t="s">
        <v>118</v>
      </c>
      <c r="F12" s="27">
        <v>2</v>
      </c>
      <c r="G12" s="27">
        <f>'COMPOSIÇÕES '!G25</f>
        <v>2845.96</v>
      </c>
      <c r="H12" s="230">
        <f>TRUNC(G12+(G12*$I$4),2)</f>
        <v>3526.42</v>
      </c>
      <c r="I12" s="27">
        <f>TRUNC(H12*F12,2)</f>
        <v>7052.84</v>
      </c>
    </row>
    <row r="13" spans="1:27" s="138" customFormat="1" x14ac:dyDescent="0.2">
      <c r="A13" s="29"/>
      <c r="B13" s="28" t="s">
        <v>9</v>
      </c>
      <c r="C13" s="29"/>
      <c r="D13" s="30" t="s">
        <v>605</v>
      </c>
      <c r="E13" s="29"/>
      <c r="F13" s="31"/>
      <c r="G13" s="31" t="s">
        <v>30</v>
      </c>
      <c r="H13" s="32"/>
      <c r="I13" s="31">
        <f>SUM(I14:I18)</f>
        <v>3258.8599999999997</v>
      </c>
    </row>
    <row r="14" spans="1:27" s="138" customFormat="1" ht="28.5" x14ac:dyDescent="0.2">
      <c r="A14" s="84" t="s">
        <v>297</v>
      </c>
      <c r="B14" s="84" t="s">
        <v>31</v>
      </c>
      <c r="C14" s="234">
        <v>97622</v>
      </c>
      <c r="D14" s="235" t="s">
        <v>606</v>
      </c>
      <c r="E14" s="234" t="s">
        <v>32</v>
      </c>
      <c r="F14" s="236">
        <f>'MEM. CAL. CONTRUÇÕES'!D188</f>
        <v>3.96</v>
      </c>
      <c r="G14" s="236">
        <v>46.46</v>
      </c>
      <c r="H14" s="379">
        <f t="shared" ref="H14:H16" si="0">G14+(G14*$I$4)</f>
        <v>57.568586000000003</v>
      </c>
      <c r="I14" s="236">
        <f t="shared" ref="I14:I18" si="1">TRUNC(H14*F14,2)</f>
        <v>227.97</v>
      </c>
    </row>
    <row r="15" spans="1:27" s="138" customFormat="1" ht="32.25" customHeight="1" x14ac:dyDescent="0.25">
      <c r="A15" s="84" t="s">
        <v>297</v>
      </c>
      <c r="B15" s="84" t="s">
        <v>33</v>
      </c>
      <c r="C15" s="234">
        <v>97644</v>
      </c>
      <c r="D15" s="235" t="s">
        <v>607</v>
      </c>
      <c r="E15" s="234" t="s">
        <v>29</v>
      </c>
      <c r="F15" s="236">
        <f>'MEM. CAL. CONTRUÇÕES'!D194</f>
        <v>14.280000000000001</v>
      </c>
      <c r="G15" s="236">
        <v>7.54</v>
      </c>
      <c r="H15" s="379">
        <f t="shared" si="0"/>
        <v>9.3428140000000006</v>
      </c>
      <c r="I15" s="236">
        <f t="shared" si="1"/>
        <v>133.41</v>
      </c>
      <c r="M15" s="33"/>
    </row>
    <row r="16" spans="1:27" s="138" customFormat="1" ht="33" customHeight="1" x14ac:dyDescent="0.2">
      <c r="A16" s="84" t="s">
        <v>297</v>
      </c>
      <c r="B16" s="84" t="s">
        <v>34</v>
      </c>
      <c r="C16" s="234">
        <v>97645</v>
      </c>
      <c r="D16" s="235" t="s">
        <v>608</v>
      </c>
      <c r="E16" s="234" t="s">
        <v>29</v>
      </c>
      <c r="F16" s="236">
        <f>F14</f>
        <v>3.96</v>
      </c>
      <c r="G16" s="236">
        <v>28.66</v>
      </c>
      <c r="H16" s="379">
        <f t="shared" si="0"/>
        <v>35.512605999999998</v>
      </c>
      <c r="I16" s="236">
        <f t="shared" si="1"/>
        <v>140.62</v>
      </c>
    </row>
    <row r="17" spans="1:27" s="138" customFormat="1" ht="42.75" x14ac:dyDescent="0.2">
      <c r="A17" s="84" t="s">
        <v>108</v>
      </c>
      <c r="B17" s="84" t="s">
        <v>35</v>
      </c>
      <c r="C17" s="234">
        <v>97634</v>
      </c>
      <c r="D17" s="83" t="s">
        <v>609</v>
      </c>
      <c r="E17" s="234" t="s">
        <v>32</v>
      </c>
      <c r="F17" s="236">
        <f>'MEM. CAL. CONTRUÇÕES'!D83</f>
        <v>155.82</v>
      </c>
      <c r="G17" s="236">
        <v>9.69</v>
      </c>
      <c r="H17" s="379">
        <f>G17+(G17*$I$4)</f>
        <v>12.006879</v>
      </c>
      <c r="I17" s="236">
        <f t="shared" ref="I17" si="2">TRUNC(H17*F17,2)</f>
        <v>1870.91</v>
      </c>
    </row>
    <row r="18" spans="1:27" s="138" customFormat="1" ht="14.25" x14ac:dyDescent="0.2">
      <c r="A18" s="84" t="s">
        <v>108</v>
      </c>
      <c r="B18" s="84" t="s">
        <v>125</v>
      </c>
      <c r="C18" s="234" t="s">
        <v>101</v>
      </c>
      <c r="D18" s="83" t="s">
        <v>620</v>
      </c>
      <c r="E18" s="234" t="s">
        <v>32</v>
      </c>
      <c r="F18" s="236">
        <f>'MEM. CAL. CONTRUÇÕES'!D161</f>
        <v>33.790000000000006</v>
      </c>
      <c r="G18" s="236">
        <f>'COMPOSIÇÕES '!G32</f>
        <v>21.16</v>
      </c>
      <c r="H18" s="379">
        <f>G18+(G18*$I$4)</f>
        <v>26.219356000000001</v>
      </c>
      <c r="I18" s="236">
        <f t="shared" si="1"/>
        <v>885.95</v>
      </c>
    </row>
    <row r="19" spans="1:27" ht="15.75" customHeight="1" x14ac:dyDescent="0.25">
      <c r="A19" s="28"/>
      <c r="B19" s="28" t="s">
        <v>10</v>
      </c>
      <c r="C19" s="29"/>
      <c r="D19" s="30" t="s">
        <v>338</v>
      </c>
      <c r="E19" s="29"/>
      <c r="F19" s="31"/>
      <c r="G19" s="31" t="s">
        <v>30</v>
      </c>
      <c r="H19" s="32"/>
      <c r="I19" s="31">
        <f>SUM(I20:I41)</f>
        <v>4465.0199999999995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</row>
    <row r="20" spans="1:27" s="138" customFormat="1" x14ac:dyDescent="0.25">
      <c r="A20" s="34"/>
      <c r="B20" s="34"/>
      <c r="C20" s="34"/>
      <c r="D20" s="35" t="s">
        <v>382</v>
      </c>
      <c r="E20" s="34"/>
      <c r="F20" s="36"/>
      <c r="G20" s="36"/>
      <c r="H20" s="37"/>
      <c r="I20" s="36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  <c r="U20" s="237"/>
      <c r="V20" s="237"/>
      <c r="W20" s="237"/>
      <c r="X20" s="237"/>
      <c r="Y20" s="237"/>
      <c r="Z20" s="237"/>
      <c r="AA20" s="237"/>
    </row>
    <row r="21" spans="1:27" s="138" customFormat="1" x14ac:dyDescent="0.25">
      <c r="A21" s="375"/>
      <c r="B21" s="375"/>
      <c r="C21" s="375"/>
      <c r="D21" s="376" t="s">
        <v>383</v>
      </c>
      <c r="E21" s="375"/>
      <c r="F21" s="377"/>
      <c r="G21" s="377"/>
      <c r="H21" s="378"/>
      <c r="I21" s="37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237"/>
      <c r="X21" s="237"/>
      <c r="Y21" s="237"/>
      <c r="Z21" s="237"/>
      <c r="AA21" s="237"/>
    </row>
    <row r="22" spans="1:27" s="138" customFormat="1" ht="42.75" x14ac:dyDescent="0.25">
      <c r="A22" s="84" t="s">
        <v>297</v>
      </c>
      <c r="B22" s="84" t="s">
        <v>37</v>
      </c>
      <c r="C22" s="234">
        <v>96523</v>
      </c>
      <c r="D22" s="83" t="s">
        <v>384</v>
      </c>
      <c r="E22" s="234" t="s">
        <v>32</v>
      </c>
      <c r="F22" s="236">
        <f>'MEM. CAL. CONTRUÇÕES'!D16</f>
        <v>1.08</v>
      </c>
      <c r="G22" s="236">
        <v>81.040000000000006</v>
      </c>
      <c r="H22" s="379">
        <f t="shared" ref="H22:H29" si="3">TRUNC(G22+(G22*$I$4),2)</f>
        <v>100.41</v>
      </c>
      <c r="I22" s="236">
        <f t="shared" ref="I22:I29" si="4">TRUNC(H22*F22,2)</f>
        <v>108.44</v>
      </c>
      <c r="J22" s="237"/>
      <c r="K22" s="237"/>
      <c r="L22" s="237"/>
      <c r="M22" s="237"/>
      <c r="N22" s="237"/>
      <c r="O22" s="237"/>
      <c r="P22" s="237"/>
      <c r="Q22" s="237"/>
      <c r="R22" s="237"/>
      <c r="S22" s="237"/>
      <c r="T22" s="237"/>
      <c r="U22" s="237"/>
      <c r="V22" s="237"/>
      <c r="W22" s="237"/>
      <c r="X22" s="237"/>
      <c r="Y22" s="237"/>
      <c r="Z22" s="237"/>
      <c r="AA22" s="237"/>
    </row>
    <row r="23" spans="1:27" s="138" customFormat="1" ht="28.5" x14ac:dyDescent="0.25">
      <c r="A23" s="84" t="s">
        <v>297</v>
      </c>
      <c r="B23" s="84" t="s">
        <v>38</v>
      </c>
      <c r="C23" s="234">
        <v>96527</v>
      </c>
      <c r="D23" s="83" t="s">
        <v>385</v>
      </c>
      <c r="E23" s="234" t="s">
        <v>32</v>
      </c>
      <c r="F23" s="236">
        <f>'MEM. CAL. CONTRUÇÕES'!D17</f>
        <v>0.25812499999999999</v>
      </c>
      <c r="G23" s="236">
        <v>106.42</v>
      </c>
      <c r="H23" s="379">
        <f t="shared" si="3"/>
        <v>131.86000000000001</v>
      </c>
      <c r="I23" s="236">
        <f t="shared" si="4"/>
        <v>34.03</v>
      </c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7"/>
      <c r="U23" s="237"/>
      <c r="V23" s="237"/>
      <c r="W23" s="237"/>
      <c r="X23" s="237"/>
      <c r="Y23" s="237"/>
      <c r="Z23" s="237"/>
      <c r="AA23" s="237"/>
    </row>
    <row r="24" spans="1:27" s="138" customFormat="1" ht="28.5" x14ac:dyDescent="0.25">
      <c r="A24" s="84" t="s">
        <v>297</v>
      </c>
      <c r="B24" s="84" t="s">
        <v>401</v>
      </c>
      <c r="C24" s="234">
        <v>101616</v>
      </c>
      <c r="D24" s="83" t="s">
        <v>386</v>
      </c>
      <c r="E24" s="84" t="s">
        <v>29</v>
      </c>
      <c r="F24" s="236">
        <f>'MEM. CAL. CONTRUÇÕES'!D22</f>
        <v>1.8175000000000001</v>
      </c>
      <c r="G24" s="380">
        <v>5.14</v>
      </c>
      <c r="H24" s="379">
        <f t="shared" si="3"/>
        <v>6.36</v>
      </c>
      <c r="I24" s="236">
        <f t="shared" si="4"/>
        <v>11.55</v>
      </c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  <c r="V24" s="237"/>
      <c r="W24" s="237"/>
      <c r="X24" s="237"/>
      <c r="Y24" s="237"/>
      <c r="Z24" s="237"/>
      <c r="AA24" s="237"/>
    </row>
    <row r="25" spans="1:27" s="138" customFormat="1" ht="28.5" x14ac:dyDescent="0.25">
      <c r="A25" s="84" t="s">
        <v>297</v>
      </c>
      <c r="B25" s="84" t="s">
        <v>39</v>
      </c>
      <c r="C25" s="234">
        <v>93382</v>
      </c>
      <c r="D25" s="83" t="s">
        <v>304</v>
      </c>
      <c r="E25" s="234" t="s">
        <v>32</v>
      </c>
      <c r="F25" s="236">
        <v>19.09</v>
      </c>
      <c r="G25" s="236">
        <v>24.96</v>
      </c>
      <c r="H25" s="379">
        <f t="shared" si="3"/>
        <v>30.92</v>
      </c>
      <c r="I25" s="236">
        <f t="shared" si="4"/>
        <v>590.26</v>
      </c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7"/>
      <c r="Z25" s="237"/>
      <c r="AA25" s="237"/>
    </row>
    <row r="26" spans="1:27" s="138" customFormat="1" ht="42.75" x14ac:dyDescent="0.25">
      <c r="A26" s="84" t="s">
        <v>297</v>
      </c>
      <c r="B26" s="84" t="s">
        <v>40</v>
      </c>
      <c r="C26" s="234">
        <v>96536</v>
      </c>
      <c r="D26" s="83" t="s">
        <v>300</v>
      </c>
      <c r="E26" s="234" t="s">
        <v>29</v>
      </c>
      <c r="F26" s="236">
        <f>'MEM. CAL. CONTRUÇÕES'!D25</f>
        <v>1.77</v>
      </c>
      <c r="G26" s="236">
        <v>70.739999999999995</v>
      </c>
      <c r="H26" s="379">
        <f t="shared" si="3"/>
        <v>87.65</v>
      </c>
      <c r="I26" s="236">
        <f t="shared" si="4"/>
        <v>155.13999999999999</v>
      </c>
      <c r="J26" s="237"/>
      <c r="K26" s="237"/>
      <c r="L26" s="237"/>
      <c r="M26" s="237"/>
      <c r="N26" s="237"/>
      <c r="O26" s="237"/>
      <c r="P26" s="237"/>
      <c r="Q26" s="237"/>
      <c r="R26" s="237"/>
      <c r="S26" s="237"/>
      <c r="T26" s="237"/>
      <c r="U26" s="237"/>
      <c r="V26" s="237"/>
      <c r="W26" s="237"/>
      <c r="X26" s="237"/>
      <c r="Y26" s="237"/>
      <c r="Z26" s="237"/>
      <c r="AA26" s="237"/>
    </row>
    <row r="27" spans="1:27" s="138" customFormat="1" ht="28.5" x14ac:dyDescent="0.25">
      <c r="A27" s="84" t="s">
        <v>297</v>
      </c>
      <c r="B27" s="84" t="s">
        <v>610</v>
      </c>
      <c r="C27" s="234">
        <v>96543</v>
      </c>
      <c r="D27" s="83" t="s">
        <v>301</v>
      </c>
      <c r="E27" s="234" t="s">
        <v>302</v>
      </c>
      <c r="F27" s="236">
        <f>'MEM. CAL. CONTRUÇÕES'!D31</f>
        <v>2.4863999999999997</v>
      </c>
      <c r="G27" s="236">
        <v>20.84</v>
      </c>
      <c r="H27" s="379">
        <f t="shared" si="3"/>
        <v>25.82</v>
      </c>
      <c r="I27" s="236">
        <f t="shared" si="4"/>
        <v>64.19</v>
      </c>
      <c r="J27" s="237"/>
      <c r="K27" s="237"/>
      <c r="L27" s="237"/>
      <c r="M27" s="237"/>
      <c r="N27" s="237"/>
      <c r="O27" s="237"/>
      <c r="P27" s="237"/>
      <c r="Q27" s="237"/>
      <c r="R27" s="237"/>
      <c r="S27" s="237"/>
      <c r="T27" s="237"/>
      <c r="U27" s="237"/>
      <c r="V27" s="237"/>
      <c r="W27" s="237"/>
      <c r="X27" s="237"/>
      <c r="Y27" s="237"/>
      <c r="Z27" s="237"/>
      <c r="AA27" s="237"/>
    </row>
    <row r="28" spans="1:27" s="138" customFormat="1" ht="28.5" x14ac:dyDescent="0.25">
      <c r="A28" s="84" t="s">
        <v>297</v>
      </c>
      <c r="B28" s="84" t="s">
        <v>419</v>
      </c>
      <c r="C28" s="234">
        <v>96545</v>
      </c>
      <c r="D28" s="83" t="s">
        <v>303</v>
      </c>
      <c r="E28" s="234" t="s">
        <v>302</v>
      </c>
      <c r="F28" s="236">
        <f>'MEM. CAL. CONTRUÇÕES'!D28</f>
        <v>14.688000000000001</v>
      </c>
      <c r="G28" s="236">
        <v>19.38</v>
      </c>
      <c r="H28" s="379">
        <f t="shared" si="3"/>
        <v>24.01</v>
      </c>
      <c r="I28" s="236">
        <f t="shared" si="4"/>
        <v>352.65</v>
      </c>
      <c r="J28" s="237"/>
      <c r="K28" s="237"/>
      <c r="L28" s="237"/>
      <c r="M28" s="237"/>
      <c r="N28" s="237"/>
      <c r="O28" s="237"/>
      <c r="P28" s="237"/>
      <c r="Q28" s="237"/>
      <c r="R28" s="237"/>
      <c r="S28" s="237"/>
      <c r="T28" s="237"/>
      <c r="U28" s="237"/>
      <c r="V28" s="237"/>
      <c r="W28" s="237"/>
      <c r="X28" s="237"/>
      <c r="Y28" s="237"/>
      <c r="Z28" s="237"/>
      <c r="AA28" s="237"/>
    </row>
    <row r="29" spans="1:27" s="138" customFormat="1" ht="28.5" x14ac:dyDescent="0.25">
      <c r="A29" s="84" t="s">
        <v>108</v>
      </c>
      <c r="B29" s="84" t="s">
        <v>611</v>
      </c>
      <c r="C29" s="84" t="s">
        <v>402</v>
      </c>
      <c r="D29" s="83" t="s">
        <v>387</v>
      </c>
      <c r="E29" s="234" t="s">
        <v>32</v>
      </c>
      <c r="F29" s="236">
        <f>'MEM. CAL. CONTRUÇÕES'!D35</f>
        <v>0.64875000000000005</v>
      </c>
      <c r="G29" s="236">
        <f>'COMPOSIÇÕES '!G42</f>
        <v>786.65</v>
      </c>
      <c r="H29" s="379">
        <f t="shared" si="3"/>
        <v>974.73</v>
      </c>
      <c r="I29" s="236">
        <f t="shared" si="4"/>
        <v>632.35</v>
      </c>
      <c r="J29" s="237"/>
      <c r="K29" s="237"/>
      <c r="L29" s="237"/>
      <c r="M29" s="237"/>
      <c r="N29" s="237"/>
      <c r="O29" s="237"/>
      <c r="P29" s="237"/>
      <c r="Q29" s="237"/>
      <c r="R29" s="237"/>
      <c r="S29" s="237"/>
      <c r="T29" s="237"/>
      <c r="U29" s="237"/>
      <c r="V29" s="237"/>
      <c r="W29" s="237"/>
      <c r="X29" s="237"/>
      <c r="Y29" s="237"/>
      <c r="Z29" s="237"/>
      <c r="AA29" s="237"/>
    </row>
    <row r="30" spans="1:27" s="138" customFormat="1" x14ac:dyDescent="0.25">
      <c r="A30" s="34"/>
      <c r="B30" s="34"/>
      <c r="C30" s="34"/>
      <c r="D30" s="35" t="s">
        <v>305</v>
      </c>
      <c r="E30" s="34"/>
      <c r="F30" s="36"/>
      <c r="G30" s="36"/>
      <c r="H30" s="37"/>
      <c r="I30" s="36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  <c r="U30" s="237"/>
      <c r="V30" s="237"/>
      <c r="W30" s="237"/>
      <c r="X30" s="237"/>
      <c r="Y30" s="237"/>
      <c r="Z30" s="237"/>
      <c r="AA30" s="237"/>
    </row>
    <row r="31" spans="1:27" s="138" customFormat="1" x14ac:dyDescent="0.25">
      <c r="A31" s="375"/>
      <c r="B31" s="375"/>
      <c r="C31" s="375"/>
      <c r="D31" s="376" t="s">
        <v>400</v>
      </c>
      <c r="E31" s="375"/>
      <c r="F31" s="377"/>
      <c r="G31" s="377"/>
      <c r="H31" s="378"/>
      <c r="I31" s="37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7"/>
      <c r="W31" s="237"/>
      <c r="X31" s="237"/>
      <c r="Y31" s="237"/>
      <c r="Z31" s="237"/>
      <c r="AA31" s="237"/>
    </row>
    <row r="32" spans="1:27" s="138" customFormat="1" ht="57" x14ac:dyDescent="0.25">
      <c r="A32" s="84" t="s">
        <v>297</v>
      </c>
      <c r="B32" s="84" t="s">
        <v>612</v>
      </c>
      <c r="C32" s="234">
        <v>92419</v>
      </c>
      <c r="D32" s="83" t="s">
        <v>306</v>
      </c>
      <c r="E32" s="234" t="s">
        <v>29</v>
      </c>
      <c r="F32" s="236">
        <f>'MEM. CAL. CONTRUÇÕES'!D40</f>
        <v>6.884999999999998</v>
      </c>
      <c r="G32" s="236">
        <v>94.45</v>
      </c>
      <c r="H32" s="379">
        <f t="shared" ref="H32:H38" si="5">TRUNC(G32+(G32*$I$4),2)</f>
        <v>117.03</v>
      </c>
      <c r="I32" s="236">
        <f t="shared" ref="I32:I38" si="6">TRUNC(H32*F32,2)</f>
        <v>805.75</v>
      </c>
      <c r="J32" s="237"/>
      <c r="K32" s="237"/>
      <c r="L32" s="237"/>
      <c r="M32" s="237"/>
      <c r="N32" s="237"/>
      <c r="O32" s="237"/>
      <c r="P32" s="237"/>
      <c r="Q32" s="237"/>
      <c r="R32" s="237"/>
      <c r="S32" s="237"/>
      <c r="T32" s="237"/>
      <c r="U32" s="237"/>
      <c r="V32" s="237"/>
      <c r="W32" s="237"/>
      <c r="X32" s="237"/>
      <c r="Y32" s="237"/>
      <c r="Z32" s="237"/>
      <c r="AA32" s="237"/>
    </row>
    <row r="33" spans="1:27" s="138" customFormat="1" ht="42.75" x14ac:dyDescent="0.25">
      <c r="A33" s="84" t="s">
        <v>297</v>
      </c>
      <c r="B33" s="84" t="s">
        <v>613</v>
      </c>
      <c r="C33" s="234">
        <v>92448</v>
      </c>
      <c r="D33" s="83" t="s">
        <v>388</v>
      </c>
      <c r="E33" s="234" t="s">
        <v>29</v>
      </c>
      <c r="F33" s="236">
        <f>'MEM. CAL. CONTRUÇÕES'!D39</f>
        <v>2.19</v>
      </c>
      <c r="G33" s="236">
        <v>151.49</v>
      </c>
      <c r="H33" s="379">
        <f t="shared" si="5"/>
        <v>187.71</v>
      </c>
      <c r="I33" s="236">
        <f t="shared" si="6"/>
        <v>411.08</v>
      </c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237"/>
      <c r="U33" s="237"/>
      <c r="V33" s="237"/>
      <c r="W33" s="237"/>
      <c r="X33" s="237"/>
      <c r="Y33" s="237"/>
      <c r="Z33" s="237"/>
      <c r="AA33" s="237"/>
    </row>
    <row r="34" spans="1:27" s="138" customFormat="1" ht="42.75" x14ac:dyDescent="0.25">
      <c r="A34" s="84" t="s">
        <v>297</v>
      </c>
      <c r="B34" s="84" t="s">
        <v>614</v>
      </c>
      <c r="C34" s="234">
        <v>92759</v>
      </c>
      <c r="D34" s="83" t="s">
        <v>623</v>
      </c>
      <c r="E34" s="234" t="s">
        <v>302</v>
      </c>
      <c r="F34" s="236">
        <f>'MEM. CAL. CONTRUÇÕES'!D46</f>
        <v>4.4736000000000002</v>
      </c>
      <c r="G34" s="236">
        <v>17.899999999999999</v>
      </c>
      <c r="H34" s="379">
        <f t="shared" si="5"/>
        <v>22.17</v>
      </c>
      <c r="I34" s="236">
        <f t="shared" si="6"/>
        <v>99.17</v>
      </c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237"/>
      <c r="U34" s="237"/>
      <c r="V34" s="237"/>
      <c r="W34" s="237"/>
      <c r="X34" s="237"/>
      <c r="Y34" s="237"/>
      <c r="Z34" s="237"/>
      <c r="AA34" s="237"/>
    </row>
    <row r="35" spans="1:27" s="138" customFormat="1" ht="42.75" x14ac:dyDescent="0.25">
      <c r="A35" s="84" t="s">
        <v>297</v>
      </c>
      <c r="B35" s="84" t="s">
        <v>615</v>
      </c>
      <c r="C35" s="234">
        <v>92761</v>
      </c>
      <c r="D35" s="235" t="s">
        <v>624</v>
      </c>
      <c r="E35" s="234" t="s">
        <v>302</v>
      </c>
      <c r="F35" s="236">
        <f>'MEM. CAL. CONTRUÇÕES'!D44</f>
        <v>5.8400000000000007</v>
      </c>
      <c r="G35" s="236">
        <v>17.559999999999999</v>
      </c>
      <c r="H35" s="379">
        <f t="shared" si="5"/>
        <v>21.75</v>
      </c>
      <c r="I35" s="236">
        <f t="shared" si="6"/>
        <v>127.02</v>
      </c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37"/>
      <c r="U35" s="237"/>
      <c r="V35" s="237"/>
      <c r="W35" s="237"/>
      <c r="X35" s="237"/>
      <c r="Y35" s="237"/>
      <c r="Z35" s="237"/>
      <c r="AA35" s="237"/>
    </row>
    <row r="36" spans="1:27" s="138" customFormat="1" ht="42.75" x14ac:dyDescent="0.25">
      <c r="A36" s="84" t="s">
        <v>297</v>
      </c>
      <c r="B36" s="84" t="s">
        <v>616</v>
      </c>
      <c r="C36" s="234">
        <v>92762</v>
      </c>
      <c r="D36" s="235" t="s">
        <v>625</v>
      </c>
      <c r="E36" s="234" t="s">
        <v>302</v>
      </c>
      <c r="F36" s="236">
        <f>'MEM. CAL. CONTRUÇÕES'!D50</f>
        <v>19.277999999999999</v>
      </c>
      <c r="G36" s="236">
        <v>16.03</v>
      </c>
      <c r="H36" s="379">
        <f t="shared" si="5"/>
        <v>19.86</v>
      </c>
      <c r="I36" s="236">
        <f t="shared" si="6"/>
        <v>382.86</v>
      </c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  <c r="V36" s="237"/>
      <c r="W36" s="237"/>
      <c r="X36" s="237"/>
      <c r="Y36" s="237"/>
      <c r="Z36" s="237"/>
      <c r="AA36" s="237"/>
    </row>
    <row r="37" spans="1:27" s="138" customFormat="1" ht="42.75" x14ac:dyDescent="0.25">
      <c r="A37" s="84" t="s">
        <v>297</v>
      </c>
      <c r="B37" s="84" t="s">
        <v>617</v>
      </c>
      <c r="C37" s="234">
        <v>103669</v>
      </c>
      <c r="D37" s="83" t="s">
        <v>626</v>
      </c>
      <c r="E37" s="234" t="s">
        <v>32</v>
      </c>
      <c r="F37" s="236">
        <f>'MEM. CAL. CONTRUÇÕES'!D52</f>
        <v>0.28687499999999994</v>
      </c>
      <c r="G37" s="236">
        <v>1019.07</v>
      </c>
      <c r="H37" s="379">
        <f t="shared" si="5"/>
        <v>1262.72</v>
      </c>
      <c r="I37" s="236">
        <f t="shared" si="6"/>
        <v>362.24</v>
      </c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  <c r="V37" s="237"/>
      <c r="W37" s="237"/>
      <c r="X37" s="237"/>
      <c r="Y37" s="237"/>
      <c r="Z37" s="237"/>
      <c r="AA37" s="237"/>
    </row>
    <row r="38" spans="1:27" s="138" customFormat="1" ht="42.75" x14ac:dyDescent="0.25">
      <c r="A38" s="84" t="s">
        <v>108</v>
      </c>
      <c r="B38" s="84" t="s">
        <v>618</v>
      </c>
      <c r="C38" s="84">
        <v>103682</v>
      </c>
      <c r="D38" s="83" t="s">
        <v>627</v>
      </c>
      <c r="E38" s="234" t="s">
        <v>32</v>
      </c>
      <c r="F38" s="236">
        <f>'MEM. CAL. CONTRUÇÕES'!D53</f>
        <v>0.16425000000000001</v>
      </c>
      <c r="G38" s="236">
        <v>1269.4000000000001</v>
      </c>
      <c r="H38" s="379">
        <f t="shared" si="5"/>
        <v>1572.91</v>
      </c>
      <c r="I38" s="236">
        <f t="shared" si="6"/>
        <v>258.35000000000002</v>
      </c>
      <c r="J38" s="237"/>
      <c r="K38" s="237"/>
      <c r="L38" s="237"/>
      <c r="M38" s="237"/>
      <c r="N38" s="237"/>
      <c r="O38" s="237"/>
      <c r="P38" s="237"/>
      <c r="Q38" s="237"/>
      <c r="R38" s="237"/>
      <c r="S38" s="237"/>
      <c r="T38" s="237"/>
      <c r="U38" s="237"/>
      <c r="V38" s="237"/>
      <c r="W38" s="237"/>
      <c r="X38" s="237"/>
      <c r="Y38" s="237"/>
      <c r="Z38" s="237"/>
      <c r="AA38" s="237"/>
    </row>
    <row r="39" spans="1:27" s="138" customFormat="1" x14ac:dyDescent="0.25">
      <c r="A39" s="34"/>
      <c r="B39" s="34"/>
      <c r="C39" s="34"/>
      <c r="D39" s="35" t="s">
        <v>389</v>
      </c>
      <c r="E39" s="34"/>
      <c r="F39" s="36"/>
      <c r="G39" s="36"/>
      <c r="H39" s="37"/>
      <c r="I39" s="36"/>
      <c r="J39" s="237"/>
      <c r="K39" s="237"/>
      <c r="L39" s="237"/>
      <c r="M39" s="237"/>
      <c r="N39" s="237"/>
      <c r="O39" s="237"/>
      <c r="P39" s="237"/>
      <c r="Q39" s="237"/>
      <c r="R39" s="237"/>
      <c r="S39" s="237"/>
      <c r="T39" s="237"/>
      <c r="U39" s="237"/>
      <c r="V39" s="237"/>
      <c r="W39" s="237"/>
      <c r="X39" s="237"/>
      <c r="Y39" s="237"/>
      <c r="Z39" s="237"/>
      <c r="AA39" s="237"/>
    </row>
    <row r="40" spans="1:27" s="138" customFormat="1" x14ac:dyDescent="0.25">
      <c r="A40" s="375"/>
      <c r="B40" s="375"/>
      <c r="C40" s="375"/>
      <c r="D40" s="376" t="s">
        <v>316</v>
      </c>
      <c r="E40" s="375"/>
      <c r="F40" s="377"/>
      <c r="G40" s="377"/>
      <c r="H40" s="378"/>
      <c r="I40" s="377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</row>
    <row r="41" spans="1:27" s="138" customFormat="1" ht="42.75" x14ac:dyDescent="0.25">
      <c r="A41" s="84" t="s">
        <v>297</v>
      </c>
      <c r="B41" s="84" t="s">
        <v>619</v>
      </c>
      <c r="C41" s="84">
        <v>98562</v>
      </c>
      <c r="D41" s="83" t="s">
        <v>315</v>
      </c>
      <c r="E41" s="234" t="s">
        <v>29</v>
      </c>
      <c r="F41" s="236">
        <f>'MEM. CAL. CONTRUÇÕES'!D58</f>
        <v>1.3274999999999999</v>
      </c>
      <c r="G41" s="236">
        <v>42.53</v>
      </c>
      <c r="H41" s="379">
        <f>TRUNC(G41+(G41*$I$4),2)</f>
        <v>52.69</v>
      </c>
      <c r="I41" s="236">
        <f>TRUNC(H41*F41,2)</f>
        <v>69.94</v>
      </c>
      <c r="J41" s="237"/>
      <c r="K41" s="237"/>
      <c r="L41" s="237"/>
      <c r="M41" s="237"/>
      <c r="N41" s="237"/>
      <c r="O41" s="237"/>
      <c r="P41" s="237"/>
      <c r="Q41" s="237"/>
      <c r="R41" s="237"/>
      <c r="S41" s="237"/>
      <c r="T41" s="237"/>
      <c r="U41" s="237"/>
      <c r="V41" s="237"/>
      <c r="W41" s="237"/>
      <c r="X41" s="237"/>
      <c r="Y41" s="237"/>
      <c r="Z41" s="237"/>
      <c r="AA41" s="237"/>
    </row>
    <row r="42" spans="1:27" ht="15.75" customHeight="1" x14ac:dyDescent="0.25">
      <c r="A42" s="28"/>
      <c r="B42" s="28" t="s">
        <v>11</v>
      </c>
      <c r="C42" s="29"/>
      <c r="D42" s="30" t="s">
        <v>307</v>
      </c>
      <c r="E42" s="29"/>
      <c r="F42" s="31"/>
      <c r="G42" s="31" t="s">
        <v>30</v>
      </c>
      <c r="H42" s="32"/>
      <c r="I42" s="31">
        <f>SUM(I43:I52)</f>
        <v>6455.51</v>
      </c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</row>
    <row r="43" spans="1:27" s="82" customFormat="1" ht="15.75" customHeight="1" x14ac:dyDescent="0.25">
      <c r="A43" s="34"/>
      <c r="B43" s="34"/>
      <c r="C43" s="34"/>
      <c r="D43" s="35" t="s">
        <v>543</v>
      </c>
      <c r="E43" s="34"/>
      <c r="F43" s="36"/>
      <c r="G43" s="36"/>
      <c r="H43" s="37"/>
      <c r="I43" s="36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</row>
    <row r="44" spans="1:27" ht="63" customHeight="1" x14ac:dyDescent="0.25">
      <c r="A44" s="84" t="s">
        <v>297</v>
      </c>
      <c r="B44" s="84" t="s">
        <v>320</v>
      </c>
      <c r="C44" s="234">
        <v>103328</v>
      </c>
      <c r="D44" s="83" t="s">
        <v>628</v>
      </c>
      <c r="E44" s="234" t="s">
        <v>29</v>
      </c>
      <c r="F44" s="236">
        <f>'MEM. CAL. CONTRUÇÕES'!D10</f>
        <v>9.6800000000000015</v>
      </c>
      <c r="G44" s="27">
        <v>87.66</v>
      </c>
      <c r="H44" s="230">
        <f t="shared" ref="H44:H52" si="7">TRUNC(G44+(G44*$I$4),2)</f>
        <v>108.61</v>
      </c>
      <c r="I44" s="27">
        <f t="shared" ref="I44:I52" si="8">TRUNC(H44*F44,2)</f>
        <v>1051.3399999999999</v>
      </c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</row>
    <row r="45" spans="1:27" s="82" customFormat="1" ht="15.75" customHeight="1" x14ac:dyDescent="0.25">
      <c r="A45" s="34"/>
      <c r="B45" s="34"/>
      <c r="C45" s="34"/>
      <c r="D45" s="35" t="s">
        <v>535</v>
      </c>
      <c r="E45" s="34"/>
      <c r="F45" s="36"/>
      <c r="G45" s="36"/>
      <c r="H45" s="37"/>
      <c r="I45" s="36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</row>
    <row r="46" spans="1:27" ht="63" customHeight="1" x14ac:dyDescent="0.25">
      <c r="A46" s="84" t="s">
        <v>297</v>
      </c>
      <c r="B46" s="84" t="s">
        <v>321</v>
      </c>
      <c r="C46" s="234">
        <v>102253</v>
      </c>
      <c r="D46" s="83" t="s">
        <v>631</v>
      </c>
      <c r="E46" s="234" t="s">
        <v>29</v>
      </c>
      <c r="F46" s="236">
        <v>1.08</v>
      </c>
      <c r="G46" s="27">
        <v>1064.8399999999999</v>
      </c>
      <c r="H46" s="230">
        <f t="shared" ref="H46" si="9">TRUNC(G46+(G46*$I$4),2)</f>
        <v>1319.44</v>
      </c>
      <c r="I46" s="27">
        <f t="shared" ref="I46" si="10">TRUNC(H46*F46,2)</f>
        <v>1424.99</v>
      </c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</row>
    <row r="47" spans="1:27" s="82" customFormat="1" ht="15.75" customHeight="1" x14ac:dyDescent="0.25">
      <c r="A47" s="34"/>
      <c r="B47" s="34"/>
      <c r="C47" s="34"/>
      <c r="D47" s="35" t="s">
        <v>544</v>
      </c>
      <c r="E47" s="34"/>
      <c r="F47" s="36"/>
      <c r="G47" s="36"/>
      <c r="H47" s="37"/>
      <c r="I47" s="36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</row>
    <row r="48" spans="1:27" ht="54.75" customHeight="1" x14ac:dyDescent="0.25">
      <c r="A48" s="84" t="s">
        <v>297</v>
      </c>
      <c r="B48" s="84" t="s">
        <v>420</v>
      </c>
      <c r="C48" s="234">
        <v>87879</v>
      </c>
      <c r="D48" s="83" t="s">
        <v>308</v>
      </c>
      <c r="E48" s="234" t="s">
        <v>29</v>
      </c>
      <c r="F48" s="236">
        <f>F44*2</f>
        <v>19.360000000000003</v>
      </c>
      <c r="G48" s="27">
        <v>4.1100000000000003</v>
      </c>
      <c r="H48" s="230">
        <f t="shared" si="7"/>
        <v>5.09</v>
      </c>
      <c r="I48" s="27">
        <f t="shared" si="8"/>
        <v>98.54</v>
      </c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</row>
    <row r="49" spans="1:27" s="82" customFormat="1" ht="15.75" customHeight="1" x14ac:dyDescent="0.25">
      <c r="A49" s="34"/>
      <c r="B49" s="34"/>
      <c r="C49" s="34"/>
      <c r="D49" s="35" t="s">
        <v>545</v>
      </c>
      <c r="E49" s="34"/>
      <c r="F49" s="36"/>
      <c r="G49" s="36"/>
      <c r="H49" s="37"/>
      <c r="I49" s="36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</row>
    <row r="50" spans="1:27" ht="54.75" customHeight="1" x14ac:dyDescent="0.25">
      <c r="A50" s="84" t="s">
        <v>297</v>
      </c>
      <c r="B50" s="84" t="s">
        <v>421</v>
      </c>
      <c r="C50" s="234">
        <v>87547</v>
      </c>
      <c r="D50" s="83" t="s">
        <v>309</v>
      </c>
      <c r="E50" s="234" t="s">
        <v>29</v>
      </c>
      <c r="F50" s="236">
        <f>F48</f>
        <v>19.360000000000003</v>
      </c>
      <c r="G50" s="27">
        <v>21.73</v>
      </c>
      <c r="H50" s="230">
        <f t="shared" ref="H50" si="11">TRUNC(G50+(G50*$I$4),2)</f>
        <v>26.92</v>
      </c>
      <c r="I50" s="27">
        <f t="shared" ref="I50" si="12">TRUNC(H50*F50,2)</f>
        <v>521.16999999999996</v>
      </c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</row>
    <row r="51" spans="1:27" s="82" customFormat="1" ht="15.75" customHeight="1" x14ac:dyDescent="0.25">
      <c r="A51" s="34"/>
      <c r="B51" s="34"/>
      <c r="C51" s="34"/>
      <c r="D51" s="35" t="s">
        <v>418</v>
      </c>
      <c r="E51" s="34"/>
      <c r="F51" s="36"/>
      <c r="G51" s="36"/>
      <c r="H51" s="37"/>
      <c r="I51" s="36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</row>
    <row r="52" spans="1:27" ht="79.5" customHeight="1" x14ac:dyDescent="0.25">
      <c r="A52" s="84" t="s">
        <v>297</v>
      </c>
      <c r="B52" s="84" t="s">
        <v>635</v>
      </c>
      <c r="C52" s="234">
        <v>87553</v>
      </c>
      <c r="D52" s="235" t="s">
        <v>310</v>
      </c>
      <c r="E52" s="234" t="s">
        <v>29</v>
      </c>
      <c r="F52" s="236">
        <f>'MEM. CAL. CONTRUÇÕES'!D83</f>
        <v>155.82</v>
      </c>
      <c r="G52" s="27">
        <v>17.399999999999999</v>
      </c>
      <c r="H52" s="230">
        <f t="shared" si="7"/>
        <v>21.56</v>
      </c>
      <c r="I52" s="27">
        <f t="shared" si="8"/>
        <v>3359.47</v>
      </c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</row>
    <row r="53" spans="1:27" ht="15.75" customHeight="1" x14ac:dyDescent="0.25">
      <c r="A53" s="28"/>
      <c r="B53" s="28" t="s">
        <v>311</v>
      </c>
      <c r="C53" s="29"/>
      <c r="D53" s="30" t="s">
        <v>318</v>
      </c>
      <c r="E53" s="29"/>
      <c r="F53" s="31"/>
      <c r="G53" s="31" t="s">
        <v>30</v>
      </c>
      <c r="H53" s="32"/>
      <c r="I53" s="31">
        <f>SUM(I54:I55)</f>
        <v>2765.03</v>
      </c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</row>
    <row r="54" spans="1:27" s="82" customFormat="1" ht="15.75" customHeight="1" x14ac:dyDescent="0.25">
      <c r="A54" s="34"/>
      <c r="B54" s="34"/>
      <c r="C54" s="34"/>
      <c r="D54" s="35" t="s">
        <v>319</v>
      </c>
      <c r="E54" s="34"/>
      <c r="F54" s="36"/>
      <c r="G54" s="36"/>
      <c r="H54" s="37"/>
      <c r="I54" s="36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</row>
    <row r="55" spans="1:27" ht="45.6" customHeight="1" x14ac:dyDescent="0.25">
      <c r="A55" s="84" t="s">
        <v>297</v>
      </c>
      <c r="B55" s="84" t="s">
        <v>422</v>
      </c>
      <c r="C55" s="234">
        <v>96111</v>
      </c>
      <c r="D55" s="83" t="s">
        <v>553</v>
      </c>
      <c r="E55" s="234" t="s">
        <v>29</v>
      </c>
      <c r="F55" s="236">
        <f>'MEM. CAL. CONTRUÇÕES'!D149</f>
        <v>33.790000000000006</v>
      </c>
      <c r="G55" s="27">
        <v>66.040000000000006</v>
      </c>
      <c r="H55" s="230">
        <f>TRUNC(G55+(G55*$I$4),2)</f>
        <v>81.83</v>
      </c>
      <c r="I55" s="27">
        <f>TRUNC(H55*F55,2)</f>
        <v>2765.03</v>
      </c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</row>
    <row r="56" spans="1:27" ht="15.75" customHeight="1" x14ac:dyDescent="0.25">
      <c r="A56" s="28"/>
      <c r="B56" s="28" t="s">
        <v>317</v>
      </c>
      <c r="C56" s="29"/>
      <c r="D56" s="30" t="s">
        <v>323</v>
      </c>
      <c r="E56" s="29"/>
      <c r="F56" s="31"/>
      <c r="G56" s="31" t="s">
        <v>30</v>
      </c>
      <c r="H56" s="32"/>
      <c r="I56" s="31">
        <f>SUM(I57:I63)</f>
        <v>9367.26</v>
      </c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</row>
    <row r="57" spans="1:27" s="82" customFormat="1" ht="15.75" customHeight="1" x14ac:dyDescent="0.25">
      <c r="A57" s="34"/>
      <c r="B57" s="34"/>
      <c r="C57" s="34"/>
      <c r="D57" s="35" t="s">
        <v>410</v>
      </c>
      <c r="E57" s="34"/>
      <c r="F57" s="36"/>
      <c r="G57" s="36"/>
      <c r="H57" s="37"/>
      <c r="I57" s="36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</row>
    <row r="58" spans="1:27" ht="76.5" customHeight="1" x14ac:dyDescent="0.25">
      <c r="A58" s="84" t="s">
        <v>297</v>
      </c>
      <c r="B58" s="84" t="s">
        <v>424</v>
      </c>
      <c r="C58" s="239">
        <v>100685</v>
      </c>
      <c r="D58" s="241" t="s">
        <v>324</v>
      </c>
      <c r="E58" s="239" t="s">
        <v>36</v>
      </c>
      <c r="F58" s="238">
        <v>4</v>
      </c>
      <c r="G58" s="238">
        <v>1139.74</v>
      </c>
      <c r="H58" s="230">
        <f>TRUNC(G58+(G58*$I$4),2)</f>
        <v>1412.25</v>
      </c>
      <c r="I58" s="27">
        <f>TRUNC(H58*F58,2)</f>
        <v>5649</v>
      </c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</row>
    <row r="59" spans="1:27" s="82" customFormat="1" ht="15.75" customHeight="1" x14ac:dyDescent="0.25">
      <c r="A59" s="34"/>
      <c r="B59" s="34"/>
      <c r="C59" s="34"/>
      <c r="D59" s="35" t="s">
        <v>392</v>
      </c>
      <c r="E59" s="34"/>
      <c r="F59" s="36"/>
      <c r="G59" s="36"/>
      <c r="H59" s="37"/>
      <c r="I59" s="36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</row>
    <row r="60" spans="1:27" ht="45" customHeight="1" x14ac:dyDescent="0.25">
      <c r="A60" s="84" t="s">
        <v>297</v>
      </c>
      <c r="B60" s="84" t="s">
        <v>425</v>
      </c>
      <c r="C60" s="234">
        <v>94807</v>
      </c>
      <c r="D60" s="83" t="s">
        <v>634</v>
      </c>
      <c r="E60" s="84" t="s">
        <v>36</v>
      </c>
      <c r="F60" s="236">
        <v>1</v>
      </c>
      <c r="G60" s="27">
        <v>788.56</v>
      </c>
      <c r="H60" s="230">
        <f>TRUNC(G60+(G60*$I$4),2)</f>
        <v>977.1</v>
      </c>
      <c r="I60" s="27">
        <f>TRUNC(H60*F60,2)</f>
        <v>977.1</v>
      </c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</row>
    <row r="61" spans="1:27" s="82" customFormat="1" ht="15.75" customHeight="1" x14ac:dyDescent="0.25">
      <c r="A61" s="34"/>
      <c r="B61" s="34"/>
      <c r="C61" s="34"/>
      <c r="D61" s="35" t="s">
        <v>367</v>
      </c>
      <c r="E61" s="34"/>
      <c r="F61" s="36"/>
      <c r="G61" s="36"/>
      <c r="H61" s="37"/>
      <c r="I61" s="36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</row>
    <row r="62" spans="1:27" ht="71.25" customHeight="1" x14ac:dyDescent="0.25">
      <c r="A62" s="84" t="s">
        <v>297</v>
      </c>
      <c r="B62" s="84" t="s">
        <v>426</v>
      </c>
      <c r="C62" s="84">
        <v>94570</v>
      </c>
      <c r="D62" s="83" t="s">
        <v>411</v>
      </c>
      <c r="E62" s="84" t="s">
        <v>29</v>
      </c>
      <c r="F62" s="236">
        <f>'MEM. CAL. CONTRUÇÕES'!D201</f>
        <v>1.7999999999999998</v>
      </c>
      <c r="G62" s="27">
        <v>389.02</v>
      </c>
      <c r="H62" s="230">
        <f>TRUNC(G62+(G62*$I$4),2)</f>
        <v>482.03</v>
      </c>
      <c r="I62" s="27">
        <f>TRUNC(H62*F62,2)</f>
        <v>867.65</v>
      </c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</row>
    <row r="63" spans="1:27" ht="60.75" customHeight="1" x14ac:dyDescent="0.25">
      <c r="A63" s="84" t="s">
        <v>297</v>
      </c>
      <c r="B63" s="84" t="s">
        <v>423</v>
      </c>
      <c r="C63" s="84">
        <v>94569</v>
      </c>
      <c r="D63" s="83" t="s">
        <v>558</v>
      </c>
      <c r="E63" s="84" t="s">
        <v>29</v>
      </c>
      <c r="F63" s="236">
        <f>'MEM. CAL. CONTRUÇÕES'!D200</f>
        <v>2.4</v>
      </c>
      <c r="G63" s="27">
        <v>630</v>
      </c>
      <c r="H63" s="230">
        <f>TRUNC(G63+(G63*$I$4),2)</f>
        <v>780.63</v>
      </c>
      <c r="I63" s="27">
        <f>TRUNC(H63*F63,2)</f>
        <v>1873.51</v>
      </c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</row>
    <row r="64" spans="1:27" ht="15.75" customHeight="1" x14ac:dyDescent="0.25">
      <c r="A64" s="28"/>
      <c r="B64" s="28" t="s">
        <v>322</v>
      </c>
      <c r="C64" s="29"/>
      <c r="D64" s="30" t="s">
        <v>312</v>
      </c>
      <c r="E64" s="29"/>
      <c r="F64" s="31"/>
      <c r="G64" s="31" t="s">
        <v>30</v>
      </c>
      <c r="H64" s="32"/>
      <c r="I64" s="31">
        <f>SUM(I65:I71)</f>
        <v>9582.3900000000012</v>
      </c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</row>
    <row r="65" spans="1:27" s="82" customFormat="1" ht="15.75" customHeight="1" x14ac:dyDescent="0.25">
      <c r="A65" s="242"/>
      <c r="B65" s="242"/>
      <c r="C65" s="242"/>
      <c r="D65" s="243" t="s">
        <v>381</v>
      </c>
      <c r="E65" s="242"/>
      <c r="F65" s="244"/>
      <c r="G65" s="244"/>
      <c r="H65" s="245"/>
      <c r="I65" s="244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</row>
    <row r="66" spans="1:27" ht="34.5" customHeight="1" x14ac:dyDescent="0.25">
      <c r="A66" s="84" t="s">
        <v>297</v>
      </c>
      <c r="B66" s="84" t="s">
        <v>427</v>
      </c>
      <c r="C66" s="234">
        <v>88470</v>
      </c>
      <c r="D66" s="235" t="s">
        <v>314</v>
      </c>
      <c r="E66" s="234" t="s">
        <v>29</v>
      </c>
      <c r="F66" s="236">
        <f>'MEM. CAL. CONTRUÇÕES'!D171</f>
        <v>33.790000000000006</v>
      </c>
      <c r="G66" s="27">
        <v>30.51</v>
      </c>
      <c r="H66" s="230">
        <f>TRUNC(G66+(G66*$I$4),2)</f>
        <v>37.799999999999997</v>
      </c>
      <c r="I66" s="27">
        <f>TRUNC(H66*F66,2)</f>
        <v>1277.26</v>
      </c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</row>
    <row r="67" spans="1:27" ht="53.25" customHeight="1" x14ac:dyDescent="0.25">
      <c r="A67" s="84" t="s">
        <v>297</v>
      </c>
      <c r="B67" s="84" t="s">
        <v>428</v>
      </c>
      <c r="C67" s="234">
        <v>87263</v>
      </c>
      <c r="D67" s="83" t="s">
        <v>412</v>
      </c>
      <c r="E67" s="234" t="s">
        <v>29</v>
      </c>
      <c r="F67" s="236">
        <f>'MEM. CAL. CONTRUÇÕES'!D161</f>
        <v>33.790000000000006</v>
      </c>
      <c r="G67" s="27">
        <v>153.61000000000001</v>
      </c>
      <c r="H67" s="230">
        <f>TRUNC(G67+(G67*$I$4),2)</f>
        <v>190.33</v>
      </c>
      <c r="I67" s="27">
        <f>TRUNC(H67*F67,2)</f>
        <v>6431.25</v>
      </c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</row>
    <row r="68" spans="1:27" s="82" customFormat="1" ht="15.75" customHeight="1" x14ac:dyDescent="0.25">
      <c r="A68" s="242"/>
      <c r="B68" s="242"/>
      <c r="C68" s="242"/>
      <c r="D68" s="243" t="s">
        <v>559</v>
      </c>
      <c r="E68" s="242"/>
      <c r="F68" s="244"/>
      <c r="G68" s="244"/>
      <c r="H68" s="245"/>
      <c r="I68" s="244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</row>
    <row r="69" spans="1:27" ht="48" customHeight="1" x14ac:dyDescent="0.25">
      <c r="A69" s="84" t="s">
        <v>297</v>
      </c>
      <c r="B69" s="84" t="s">
        <v>429</v>
      </c>
      <c r="C69" s="234">
        <v>94990</v>
      </c>
      <c r="D69" s="83" t="s">
        <v>563</v>
      </c>
      <c r="E69" s="234" t="s">
        <v>29</v>
      </c>
      <c r="F69" s="236">
        <f>'MEM. CAL. CONTRUÇÕES'!D176</f>
        <v>0.53600000000000003</v>
      </c>
      <c r="G69" s="27">
        <v>799.3</v>
      </c>
      <c r="H69" s="230">
        <f>TRUNC(G69+(G69*$I$4),2)</f>
        <v>990.41</v>
      </c>
      <c r="I69" s="27">
        <f>TRUNC(H69*F69,2)</f>
        <v>530.85</v>
      </c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</row>
    <row r="70" spans="1:27" s="82" customFormat="1" ht="15.75" customHeight="1" x14ac:dyDescent="0.25">
      <c r="A70" s="242"/>
      <c r="B70" s="242"/>
      <c r="C70" s="242"/>
      <c r="D70" s="243" t="s">
        <v>570</v>
      </c>
      <c r="E70" s="242"/>
      <c r="F70" s="244"/>
      <c r="G70" s="244"/>
      <c r="H70" s="245"/>
      <c r="I70" s="244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</row>
    <row r="71" spans="1:27" ht="34.5" customHeight="1" x14ac:dyDescent="0.25">
      <c r="A71" s="84" t="s">
        <v>297</v>
      </c>
      <c r="B71" s="84" t="s">
        <v>430</v>
      </c>
      <c r="C71" s="234">
        <v>88470</v>
      </c>
      <c r="D71" s="235" t="s">
        <v>314</v>
      </c>
      <c r="E71" s="234" t="s">
        <v>29</v>
      </c>
      <c r="F71" s="236">
        <v>35.53</v>
      </c>
      <c r="G71" s="27">
        <v>30.51</v>
      </c>
      <c r="H71" s="230">
        <f>TRUNC(G71+(G71*$I$4),2)</f>
        <v>37.799999999999997</v>
      </c>
      <c r="I71" s="27">
        <f>TRUNC(H71*F71,2)</f>
        <v>1343.03</v>
      </c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</row>
    <row r="72" spans="1:27" ht="15.75" customHeight="1" x14ac:dyDescent="0.25">
      <c r="A72" s="28"/>
      <c r="B72" s="28" t="s">
        <v>325</v>
      </c>
      <c r="C72" s="29"/>
      <c r="D72" s="30" t="s">
        <v>329</v>
      </c>
      <c r="E72" s="29"/>
      <c r="F72" s="31"/>
      <c r="G72" s="31" t="s">
        <v>30</v>
      </c>
      <c r="H72" s="32"/>
      <c r="I72" s="31">
        <f>SUM(I73:I77)</f>
        <v>14319.18</v>
      </c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</row>
    <row r="73" spans="1:27" s="82" customFormat="1" ht="15.75" customHeight="1" x14ac:dyDescent="0.25">
      <c r="A73" s="34"/>
      <c r="B73" s="34"/>
      <c r="C73" s="34"/>
      <c r="D73" s="35" t="s">
        <v>326</v>
      </c>
      <c r="E73" s="34"/>
      <c r="F73" s="36"/>
      <c r="G73" s="36"/>
      <c r="H73" s="37"/>
      <c r="I73" s="36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</row>
    <row r="74" spans="1:27" ht="54.75" customHeight="1" x14ac:dyDescent="0.25">
      <c r="A74" s="84" t="s">
        <v>297</v>
      </c>
      <c r="B74" s="84" t="s">
        <v>363</v>
      </c>
      <c r="C74" s="239">
        <v>88411</v>
      </c>
      <c r="D74" s="240" t="s">
        <v>327</v>
      </c>
      <c r="E74" s="239" t="s">
        <v>29</v>
      </c>
      <c r="F74" s="384">
        <f>'MEM. CAL. CONTRUÇÕES'!D117</f>
        <v>96.406999999999982</v>
      </c>
      <c r="G74" s="27">
        <v>2.27</v>
      </c>
      <c r="H74" s="230">
        <f>TRUNC(G74+(G74*$I$4),2)</f>
        <v>2.81</v>
      </c>
      <c r="I74" s="27">
        <f>TRUNC(H74*F74,2)</f>
        <v>270.89999999999998</v>
      </c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</row>
    <row r="75" spans="1:27" ht="45" customHeight="1" x14ac:dyDescent="0.25">
      <c r="A75" s="84" t="s">
        <v>297</v>
      </c>
      <c r="B75" s="84" t="s">
        <v>364</v>
      </c>
      <c r="C75" s="239">
        <v>88489</v>
      </c>
      <c r="D75" s="240" t="s">
        <v>328</v>
      </c>
      <c r="E75" s="239" t="s">
        <v>29</v>
      </c>
      <c r="F75" s="384">
        <f>F74</f>
        <v>96.406999999999982</v>
      </c>
      <c r="G75" s="27">
        <v>15.76</v>
      </c>
      <c r="H75" s="230">
        <f>TRUNC(G75+(G75*$I$4),2)</f>
        <v>19.52</v>
      </c>
      <c r="I75" s="27">
        <f>TRUNC(H75*F75,2)</f>
        <v>1881.86</v>
      </c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</row>
    <row r="76" spans="1:27" ht="18" customHeight="1" x14ac:dyDescent="0.25">
      <c r="A76" s="84"/>
      <c r="B76" s="84"/>
      <c r="C76" s="239"/>
      <c r="D76" s="365" t="s">
        <v>571</v>
      </c>
      <c r="E76" s="239"/>
      <c r="F76" s="384"/>
      <c r="G76" s="27"/>
      <c r="H76" s="230"/>
      <c r="I76" s="27"/>
      <c r="J76" s="237"/>
      <c r="K76" s="237"/>
      <c r="L76" s="237"/>
      <c r="M76" s="237"/>
      <c r="N76" s="237"/>
      <c r="O76" s="237"/>
      <c r="P76" s="237"/>
      <c r="Q76" s="237"/>
      <c r="R76" s="237"/>
      <c r="S76" s="237"/>
      <c r="T76" s="237"/>
      <c r="U76" s="237"/>
      <c r="V76" s="237"/>
      <c r="W76" s="237"/>
      <c r="X76" s="237"/>
      <c r="Y76" s="237"/>
      <c r="Z76" s="237"/>
      <c r="AA76" s="237"/>
    </row>
    <row r="77" spans="1:27" ht="67.5" customHeight="1" x14ac:dyDescent="0.25">
      <c r="A77" s="84" t="s">
        <v>297</v>
      </c>
      <c r="B77" s="84" t="s">
        <v>390</v>
      </c>
      <c r="C77" s="239">
        <v>87273</v>
      </c>
      <c r="D77" s="241" t="s">
        <v>629</v>
      </c>
      <c r="E77" s="239" t="s">
        <v>29</v>
      </c>
      <c r="F77" s="384">
        <f>'MEM. CAL. CONTRUÇÕES'!D83</f>
        <v>155.82</v>
      </c>
      <c r="G77" s="27">
        <v>63.02</v>
      </c>
      <c r="H77" s="230">
        <f>TRUNC(G77+(G77*$I$4),2)</f>
        <v>78.08</v>
      </c>
      <c r="I77" s="27">
        <f>TRUNC(H77*F77,2)</f>
        <v>12166.42</v>
      </c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</row>
    <row r="78" spans="1:27" ht="15.75" customHeight="1" x14ac:dyDescent="0.25">
      <c r="A78" s="28"/>
      <c r="B78" s="28" t="s">
        <v>313</v>
      </c>
      <c r="C78" s="29"/>
      <c r="D78" s="30" t="s">
        <v>371</v>
      </c>
      <c r="E78" s="29"/>
      <c r="F78" s="31"/>
      <c r="G78" s="31" t="s">
        <v>30</v>
      </c>
      <c r="H78" s="32"/>
      <c r="I78" s="31">
        <f>SUM(I79:I84)</f>
        <v>5346.34</v>
      </c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</row>
    <row r="79" spans="1:27" x14ac:dyDescent="0.25">
      <c r="A79" s="34"/>
      <c r="B79" s="34"/>
      <c r="C79" s="34"/>
      <c r="D79" s="35" t="s">
        <v>399</v>
      </c>
      <c r="E79" s="34"/>
      <c r="F79" s="36"/>
      <c r="G79" s="36"/>
      <c r="H79" s="37"/>
      <c r="I79" s="36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</row>
    <row r="80" spans="1:27" ht="28.5" x14ac:dyDescent="0.25">
      <c r="A80" s="84" t="s">
        <v>297</v>
      </c>
      <c r="B80" s="84" t="s">
        <v>365</v>
      </c>
      <c r="C80" s="234">
        <v>100858</v>
      </c>
      <c r="D80" s="83" t="s">
        <v>398</v>
      </c>
      <c r="E80" s="234" t="s">
        <v>36</v>
      </c>
      <c r="F80" s="384">
        <v>3</v>
      </c>
      <c r="G80" s="236">
        <v>580.59</v>
      </c>
      <c r="H80" s="379">
        <f>TRUNC(G80+(G80*$I$4),2)</f>
        <v>719.4</v>
      </c>
      <c r="I80" s="236">
        <f>TRUNC(H80*F80,2)</f>
        <v>2158.1999999999998</v>
      </c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</row>
    <row r="81" spans="1:27" ht="42.75" x14ac:dyDescent="0.25">
      <c r="A81" s="84" t="s">
        <v>297</v>
      </c>
      <c r="B81" s="84" t="s">
        <v>393</v>
      </c>
      <c r="C81" s="234">
        <v>86904</v>
      </c>
      <c r="D81" s="235" t="s">
        <v>331</v>
      </c>
      <c r="E81" s="234" t="s">
        <v>36</v>
      </c>
      <c r="F81" s="384">
        <v>2</v>
      </c>
      <c r="G81" s="236">
        <v>121.09</v>
      </c>
      <c r="H81" s="379">
        <f>TRUNC(G81+(G81*$I$4),2)</f>
        <v>150.04</v>
      </c>
      <c r="I81" s="236">
        <f>TRUNC(H81*F81,2)</f>
        <v>300.08</v>
      </c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</row>
    <row r="82" spans="1:27" ht="28.5" x14ac:dyDescent="0.25">
      <c r="A82" s="84" t="s">
        <v>297</v>
      </c>
      <c r="B82" s="84" t="s">
        <v>394</v>
      </c>
      <c r="C82" s="234">
        <v>86906</v>
      </c>
      <c r="D82" s="235" t="s">
        <v>332</v>
      </c>
      <c r="E82" s="234" t="s">
        <v>36</v>
      </c>
      <c r="F82" s="384">
        <v>2</v>
      </c>
      <c r="G82" s="236">
        <v>76.260000000000005</v>
      </c>
      <c r="H82" s="379">
        <f>TRUNC(G82+(G82*$I$4),2)</f>
        <v>94.49</v>
      </c>
      <c r="I82" s="236">
        <f>TRUNC(H82*F82,2)</f>
        <v>188.98</v>
      </c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</row>
    <row r="83" spans="1:27" ht="28.5" x14ac:dyDescent="0.25">
      <c r="A83" s="84" t="s">
        <v>297</v>
      </c>
      <c r="B83" s="84" t="s">
        <v>395</v>
      </c>
      <c r="C83" s="234">
        <v>86884</v>
      </c>
      <c r="D83" s="235" t="s">
        <v>366</v>
      </c>
      <c r="E83" s="234" t="s">
        <v>36</v>
      </c>
      <c r="F83" s="384">
        <v>5</v>
      </c>
      <c r="G83" s="236">
        <v>11.88</v>
      </c>
      <c r="H83" s="379">
        <f>TRUNC(G83+(G83*$I$4),2)</f>
        <v>14.72</v>
      </c>
      <c r="I83" s="236">
        <f>TRUNC(H83*F83,2)</f>
        <v>73.599999999999994</v>
      </c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</row>
    <row r="84" spans="1:27" ht="57" x14ac:dyDescent="0.25">
      <c r="A84" s="84" t="s">
        <v>297</v>
      </c>
      <c r="B84" s="84" t="s">
        <v>404</v>
      </c>
      <c r="C84" s="234">
        <v>86932</v>
      </c>
      <c r="D84" s="235" t="s">
        <v>391</v>
      </c>
      <c r="E84" s="234" t="s">
        <v>36</v>
      </c>
      <c r="F84" s="384">
        <v>4</v>
      </c>
      <c r="G84" s="236">
        <v>529.72</v>
      </c>
      <c r="H84" s="379">
        <f>TRUNC(G84+(G84*$I$4),2)</f>
        <v>656.37</v>
      </c>
      <c r="I84" s="236">
        <f>TRUNC(H84*F84,2)</f>
        <v>2625.48</v>
      </c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</row>
    <row r="85" spans="1:27" ht="15.75" customHeight="1" x14ac:dyDescent="0.25">
      <c r="A85" s="28"/>
      <c r="B85" s="28" t="s">
        <v>330</v>
      </c>
      <c r="C85" s="29"/>
      <c r="D85" s="30" t="s">
        <v>334</v>
      </c>
      <c r="E85" s="29"/>
      <c r="F85" s="31"/>
      <c r="G85" s="31" t="s">
        <v>30</v>
      </c>
      <c r="H85" s="32"/>
      <c r="I85" s="31">
        <f>SUM(I86:I91)</f>
        <v>4556.29</v>
      </c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</row>
    <row r="86" spans="1:27" s="82" customFormat="1" ht="15.75" customHeight="1" x14ac:dyDescent="0.25">
      <c r="A86" s="34"/>
      <c r="B86" s="34"/>
      <c r="C86" s="34"/>
      <c r="D86" s="35" t="s">
        <v>413</v>
      </c>
      <c r="E86" s="34"/>
      <c r="F86" s="36"/>
      <c r="G86" s="36"/>
      <c r="H86" s="37"/>
      <c r="I86" s="36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</row>
    <row r="87" spans="1:27" ht="31.5" customHeight="1" x14ac:dyDescent="0.25">
      <c r="A87" s="84" t="s">
        <v>297</v>
      </c>
      <c r="B87" s="84" t="s">
        <v>431</v>
      </c>
      <c r="C87" s="234">
        <v>100872</v>
      </c>
      <c r="D87" s="235" t="s">
        <v>335</v>
      </c>
      <c r="E87" s="234" t="s">
        <v>36</v>
      </c>
      <c r="F87" s="236">
        <v>4</v>
      </c>
      <c r="G87" s="27">
        <v>304.13</v>
      </c>
      <c r="H87" s="230">
        <f>TRUNC(G87+(G87*$I$4),2)</f>
        <v>376.84</v>
      </c>
      <c r="I87" s="27">
        <f>TRUNC(H87*F87,2)</f>
        <v>1507.36</v>
      </c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</row>
    <row r="88" spans="1:27" s="82" customFormat="1" ht="15.75" customHeight="1" x14ac:dyDescent="0.25">
      <c r="A88" s="34"/>
      <c r="B88" s="34"/>
      <c r="C88" s="34"/>
      <c r="D88" s="35" t="s">
        <v>567</v>
      </c>
      <c r="E88" s="34"/>
      <c r="F88" s="36"/>
      <c r="G88" s="36"/>
      <c r="H88" s="37"/>
      <c r="I88" s="36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</row>
    <row r="89" spans="1:27" ht="49.9" customHeight="1" x14ac:dyDescent="0.25">
      <c r="A89" s="84" t="s">
        <v>297</v>
      </c>
      <c r="B89" s="84" t="s">
        <v>432</v>
      </c>
      <c r="C89" s="234">
        <v>92397</v>
      </c>
      <c r="D89" s="83" t="s">
        <v>568</v>
      </c>
      <c r="E89" s="234" t="s">
        <v>36</v>
      </c>
      <c r="F89" s="236">
        <v>27.9</v>
      </c>
      <c r="G89" s="27">
        <v>75.91</v>
      </c>
      <c r="H89" s="230">
        <f>TRUNC(G89+(G89*$I$4),2)</f>
        <v>94.06</v>
      </c>
      <c r="I89" s="27">
        <f>TRUNC(H89*F89,2)</f>
        <v>2624.27</v>
      </c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</row>
    <row r="90" spans="1:27" s="82" customFormat="1" ht="15.75" customHeight="1" x14ac:dyDescent="0.25">
      <c r="A90" s="34"/>
      <c r="B90" s="34"/>
      <c r="C90" s="34"/>
      <c r="D90" s="35" t="s">
        <v>336</v>
      </c>
      <c r="E90" s="34"/>
      <c r="F90" s="36"/>
      <c r="G90" s="36"/>
      <c r="H90" s="37"/>
      <c r="I90" s="36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</row>
    <row r="91" spans="1:27" ht="24" customHeight="1" x14ac:dyDescent="0.25">
      <c r="A91" s="84" t="s">
        <v>108</v>
      </c>
      <c r="B91" s="84" t="s">
        <v>433</v>
      </c>
      <c r="C91" s="364" t="s">
        <v>403</v>
      </c>
      <c r="D91" s="235" t="s">
        <v>337</v>
      </c>
      <c r="E91" s="234" t="s">
        <v>29</v>
      </c>
      <c r="F91" s="236">
        <v>108.61</v>
      </c>
      <c r="G91" s="27">
        <f>'COMPOSIÇÕES '!G49</f>
        <v>3.16</v>
      </c>
      <c r="H91" s="230">
        <f>TRUNC(G91+(G91*$I$4),2)</f>
        <v>3.91</v>
      </c>
      <c r="I91" s="27">
        <f>TRUNC(H91*F91,2)</f>
        <v>424.66</v>
      </c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</row>
    <row r="92" spans="1:27" ht="16.5" customHeight="1" thickBot="1" x14ac:dyDescent="0.3">
      <c r="A92" s="645"/>
      <c r="B92" s="646"/>
      <c r="C92" s="647"/>
      <c r="D92" s="647"/>
      <c r="E92" s="647"/>
      <c r="F92" s="647"/>
      <c r="G92" s="648"/>
      <c r="H92" s="87" t="s">
        <v>12</v>
      </c>
      <c r="I92" s="88">
        <f>SUM(I7:I91)/2</f>
        <v>70195.189999999973</v>
      </c>
      <c r="J92" s="186" t="e">
        <f>I85+#REF!+I78+I72+I64+I56+I53+I42+I19+I7</f>
        <v>#REF!</v>
      </c>
    </row>
    <row r="93" spans="1:27" ht="15.75" customHeight="1" x14ac:dyDescent="0.2">
      <c r="A93" s="608" t="s">
        <v>137</v>
      </c>
      <c r="B93" s="633"/>
      <c r="C93" s="609"/>
      <c r="D93" s="624" t="s">
        <v>138</v>
      </c>
      <c r="E93" s="608" t="s">
        <v>141</v>
      </c>
      <c r="F93" s="609"/>
      <c r="G93" s="612" t="s">
        <v>633</v>
      </c>
      <c r="H93" s="613"/>
      <c r="I93" s="614"/>
    </row>
    <row r="94" spans="1:27" ht="15.75" customHeight="1" thickBot="1" x14ac:dyDescent="0.25">
      <c r="A94" s="610"/>
      <c r="B94" s="634"/>
      <c r="C94" s="611"/>
      <c r="D94" s="625"/>
      <c r="E94" s="610"/>
      <c r="F94" s="611"/>
      <c r="G94" s="615"/>
      <c r="H94" s="615"/>
      <c r="I94" s="616"/>
    </row>
    <row r="95" spans="1:27" ht="15.75" customHeight="1" x14ac:dyDescent="0.2">
      <c r="A95" s="622"/>
      <c r="B95" s="623"/>
      <c r="C95" s="594"/>
      <c r="D95" s="96"/>
      <c r="E95" s="617" t="s">
        <v>142</v>
      </c>
      <c r="F95" s="618"/>
      <c r="G95" s="618"/>
      <c r="H95" s="618"/>
      <c r="I95" s="619"/>
    </row>
    <row r="96" spans="1:27" ht="60.75" customHeight="1" x14ac:dyDescent="0.2">
      <c r="A96" s="635"/>
      <c r="B96" s="636"/>
      <c r="C96" s="637"/>
      <c r="D96" s="93"/>
      <c r="E96" s="626"/>
      <c r="F96" s="598"/>
      <c r="G96" s="598"/>
      <c r="H96" s="598"/>
      <c r="I96" s="599"/>
    </row>
    <row r="97" spans="1:9" ht="15.75" customHeight="1" x14ac:dyDescent="0.2">
      <c r="A97" s="638" t="s">
        <v>13</v>
      </c>
      <c r="B97" s="639"/>
      <c r="C97" s="640"/>
      <c r="D97" s="95" t="s">
        <v>632</v>
      </c>
      <c r="E97" s="627"/>
      <c r="F97" s="628"/>
      <c r="G97" s="628"/>
      <c r="H97" s="628"/>
      <c r="I97" s="629"/>
    </row>
    <row r="98" spans="1:9" ht="15.75" customHeight="1" thickBot="1" x14ac:dyDescent="0.25">
      <c r="A98" s="620" t="s">
        <v>14</v>
      </c>
      <c r="B98" s="621"/>
      <c r="C98" s="596"/>
      <c r="D98" s="94" t="s">
        <v>139</v>
      </c>
      <c r="E98" s="630"/>
      <c r="F98" s="631"/>
      <c r="G98" s="631"/>
      <c r="H98" s="631"/>
      <c r="I98" s="632"/>
    </row>
    <row r="99" spans="1:9" ht="15.75" customHeight="1" x14ac:dyDescent="0.25">
      <c r="A99" s="40"/>
      <c r="B99" s="40"/>
      <c r="C99" s="40"/>
      <c r="D99" s="40"/>
      <c r="E99" s="40"/>
      <c r="F99" s="40"/>
      <c r="G99" s="40"/>
      <c r="H99" s="40"/>
      <c r="I99" s="40"/>
    </row>
    <row r="100" spans="1:9" ht="15.75" customHeight="1" x14ac:dyDescent="0.25">
      <c r="A100" s="40"/>
      <c r="B100" s="40"/>
      <c r="C100" s="40"/>
      <c r="D100" s="40"/>
      <c r="E100" s="40"/>
      <c r="F100" s="40"/>
      <c r="G100" s="40"/>
      <c r="H100" s="40"/>
      <c r="I100" s="40"/>
    </row>
    <row r="101" spans="1:9" ht="47.25" customHeight="1" x14ac:dyDescent="0.25">
      <c r="A101" s="41"/>
      <c r="B101" s="41"/>
      <c r="C101" s="41"/>
      <c r="D101" s="41"/>
      <c r="E101" s="41"/>
      <c r="F101" s="41"/>
      <c r="G101" s="41"/>
      <c r="H101" s="41"/>
      <c r="I101" s="41"/>
    </row>
    <row r="102" spans="1:9" ht="15.75" customHeight="1" x14ac:dyDescent="0.25">
      <c r="A102" s="41"/>
      <c r="B102" s="41"/>
      <c r="C102" s="41"/>
      <c r="D102" s="41"/>
      <c r="E102" s="41"/>
      <c r="F102" s="41"/>
      <c r="G102" s="41"/>
      <c r="H102" s="41"/>
      <c r="I102" s="41"/>
    </row>
    <row r="103" spans="1:9" ht="15.75" customHeight="1" x14ac:dyDescent="0.25">
      <c r="A103" s="41"/>
      <c r="B103" s="41"/>
      <c r="C103" s="41"/>
      <c r="D103" s="41"/>
      <c r="E103" s="41"/>
      <c r="F103" s="41"/>
      <c r="G103" s="41"/>
      <c r="H103" s="41"/>
      <c r="I103" s="41"/>
    </row>
    <row r="104" spans="1:9" ht="15.75" customHeight="1" x14ac:dyDescent="0.25">
      <c r="A104" s="41"/>
      <c r="B104" s="41"/>
      <c r="C104" s="41"/>
      <c r="D104" s="41"/>
      <c r="E104" s="41"/>
      <c r="F104" s="41"/>
      <c r="G104" s="41"/>
      <c r="H104" s="41"/>
      <c r="I104" s="41"/>
    </row>
    <row r="105" spans="1:9" ht="15.75" customHeight="1" x14ac:dyDescent="0.25">
      <c r="A105" s="41"/>
      <c r="B105" s="41"/>
      <c r="C105" s="41"/>
      <c r="D105" s="41"/>
      <c r="E105" s="41"/>
      <c r="F105" s="41"/>
      <c r="G105" s="41"/>
      <c r="H105" s="41"/>
      <c r="I105" s="41"/>
    </row>
    <row r="106" spans="1:9" ht="15.75" customHeight="1" x14ac:dyDescent="0.25">
      <c r="A106" s="41"/>
      <c r="B106" s="41"/>
      <c r="C106" s="41"/>
      <c r="D106" s="41"/>
      <c r="E106" s="41"/>
      <c r="F106" s="41"/>
      <c r="G106" s="41"/>
      <c r="H106" s="41"/>
      <c r="I106" s="41"/>
    </row>
    <row r="107" spans="1:9" ht="15.75" customHeight="1" x14ac:dyDescent="0.25">
      <c r="A107" s="41"/>
      <c r="B107" s="41"/>
      <c r="C107" s="41"/>
      <c r="D107" s="41"/>
      <c r="E107" s="41"/>
      <c r="F107" s="41"/>
      <c r="G107" s="41"/>
      <c r="H107" s="41"/>
      <c r="I107" s="41"/>
    </row>
    <row r="108" spans="1:9" ht="15.75" customHeight="1" x14ac:dyDescent="0.25">
      <c r="A108" s="41"/>
      <c r="B108" s="41"/>
      <c r="C108" s="41"/>
      <c r="D108" s="41"/>
      <c r="E108" s="41"/>
      <c r="F108" s="41"/>
      <c r="G108" s="41"/>
      <c r="H108" s="41"/>
      <c r="I108" s="41"/>
    </row>
    <row r="109" spans="1:9" ht="15.75" customHeight="1" x14ac:dyDescent="0.25">
      <c r="A109" s="41"/>
      <c r="B109" s="41"/>
      <c r="C109" s="41"/>
      <c r="D109" s="41"/>
      <c r="E109" s="41"/>
      <c r="F109" s="41"/>
      <c r="G109" s="41"/>
      <c r="H109" s="41"/>
      <c r="I109" s="41"/>
    </row>
    <row r="110" spans="1:9" ht="15.75" customHeight="1" x14ac:dyDescent="0.25">
      <c r="A110" s="41"/>
      <c r="B110" s="41"/>
      <c r="C110" s="41"/>
      <c r="D110" s="41"/>
      <c r="E110" s="41"/>
      <c r="F110" s="41"/>
      <c r="G110" s="41"/>
      <c r="H110" s="41"/>
      <c r="I110" s="41"/>
    </row>
    <row r="111" spans="1:9" ht="15.75" customHeight="1" x14ac:dyDescent="0.2"/>
    <row r="112" spans="1:9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</sheetData>
  <autoFilter ref="A6:I95" xr:uid="{00000000-0001-0000-0400-000000000000}"/>
  <mergeCells count="21">
    <mergeCell ref="A98:C98"/>
    <mergeCell ref="E98:I98"/>
    <mergeCell ref="A95:C95"/>
    <mergeCell ref="E95:I95"/>
    <mergeCell ref="A96:C96"/>
    <mergeCell ref="E96:I96"/>
    <mergeCell ref="A97:C97"/>
    <mergeCell ref="E97:I97"/>
    <mergeCell ref="A5:I5"/>
    <mergeCell ref="A92:G92"/>
    <mergeCell ref="A93:C94"/>
    <mergeCell ref="D93:D94"/>
    <mergeCell ref="E93:F94"/>
    <mergeCell ref="G93:I94"/>
    <mergeCell ref="B1:F1"/>
    <mergeCell ref="B2:F2"/>
    <mergeCell ref="B3:F3"/>
    <mergeCell ref="G3:H3"/>
    <mergeCell ref="G4:H4"/>
    <mergeCell ref="G1:H2"/>
    <mergeCell ref="B4:F4"/>
  </mergeCells>
  <phoneticPr fontId="19" type="noConversion"/>
  <pageMargins left="0.7" right="0.7" top="1.1850000000000001" bottom="0.75" header="0.3" footer="0.43125000000000002"/>
  <pageSetup paperSize="9" scale="64" fitToHeight="0" orientation="landscape" r:id="rId1"/>
  <headerFooter>
    <oddHeader>&amp;L&amp;G</oddHeader>
    <oddFooter>&amp;CRua Rui Barbosa, 310 - Centro - Araputanga-MT – Cel: (65) 99613-9294 E-mail: carolina.o.almeida@hotmail.com / escalaprojeta@gmail.com</oddFooter>
  </headerFooter>
  <rowBreaks count="2" manualBreakCount="2">
    <brk id="37" max="8" man="1"/>
    <brk id="73" max="8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957"/>
  <sheetViews>
    <sheetView topLeftCell="A7" workbookViewId="0">
      <selection activeCell="E11" sqref="E11"/>
    </sheetView>
  </sheetViews>
  <sheetFormatPr defaultColWidth="12.625" defaultRowHeight="15" customHeight="1" x14ac:dyDescent="0.2"/>
  <cols>
    <col min="1" max="1" width="13.875" customWidth="1"/>
    <col min="2" max="2" width="10.25" customWidth="1"/>
    <col min="3" max="3" width="47.125" customWidth="1"/>
    <col min="4" max="4" width="8" customWidth="1"/>
    <col min="5" max="5" width="15.125" customWidth="1"/>
    <col min="6" max="6" width="15.75" customWidth="1"/>
    <col min="7" max="7" width="12.375" customWidth="1"/>
    <col min="8" max="26" width="7.625" customWidth="1"/>
  </cols>
  <sheetData>
    <row r="1" spans="1:8" ht="14.25" x14ac:dyDescent="0.2">
      <c r="A1" s="42" t="str">
        <f>PLANILHA!A1</f>
        <v>Obra:</v>
      </c>
      <c r="B1" s="681" t="str">
        <f>PLANILHA!B1</f>
        <v>Construção de rede de drenagem pluvial</v>
      </c>
      <c r="C1" s="510"/>
      <c r="D1" s="510"/>
      <c r="E1" s="510"/>
      <c r="F1" s="510"/>
      <c r="G1" s="511"/>
    </row>
    <row r="2" spans="1:8" ht="14.25" x14ac:dyDescent="0.2">
      <c r="A2" s="42" t="str">
        <f>PLANILHA!A2</f>
        <v>Proprietário:</v>
      </c>
      <c r="B2" s="681" t="str">
        <f>PLANILHA!B2</f>
        <v>Prefeitura Municipal de Indiavaí</v>
      </c>
      <c r="C2" s="510"/>
      <c r="D2" s="510"/>
      <c r="E2" s="510"/>
      <c r="F2" s="510"/>
      <c r="G2" s="511"/>
    </row>
    <row r="3" spans="1:8" ht="14.25" x14ac:dyDescent="0.2">
      <c r="A3" s="42" t="str">
        <f>PLANILHA!A3</f>
        <v>Local:</v>
      </c>
      <c r="B3" s="681" t="str">
        <f>PLANILHA!B3</f>
        <v>Avenida Governador Jayme Campos</v>
      </c>
      <c r="C3" s="510"/>
      <c r="D3" s="510"/>
      <c r="E3" s="510"/>
      <c r="F3" s="510"/>
      <c r="G3" s="511"/>
    </row>
    <row r="4" spans="1:8" ht="14.25" x14ac:dyDescent="0.2">
      <c r="A4" s="42" t="str">
        <f>PLANILHA!A4</f>
        <v>Data:</v>
      </c>
      <c r="B4" s="682" t="str">
        <f>PLANILHA!B4</f>
        <v>30 de julho de 2021</v>
      </c>
      <c r="C4" s="510"/>
      <c r="D4" s="510"/>
      <c r="E4" s="510"/>
      <c r="F4" s="510"/>
      <c r="G4" s="511"/>
    </row>
    <row r="5" spans="1:8" ht="12" customHeight="1" thickBot="1" x14ac:dyDescent="0.25">
      <c r="A5" s="43"/>
      <c r="B5" s="44"/>
      <c r="C5" s="44"/>
      <c r="D5" s="44"/>
      <c r="E5" s="44"/>
      <c r="F5" s="44"/>
      <c r="G5" s="44"/>
    </row>
    <row r="6" spans="1:8" ht="22.5" customHeight="1" thickBot="1" x14ac:dyDescent="0.25">
      <c r="A6" s="683" t="s">
        <v>45</v>
      </c>
      <c r="B6" s="684"/>
      <c r="C6" s="684"/>
      <c r="D6" s="684"/>
      <c r="E6" s="684"/>
      <c r="F6" s="684"/>
      <c r="G6" s="685"/>
    </row>
    <row r="7" spans="1:8" ht="22.5" customHeight="1" x14ac:dyDescent="0.2">
      <c r="A7" s="677" t="s">
        <v>28</v>
      </c>
      <c r="B7" s="514"/>
      <c r="C7" s="678"/>
      <c r="D7" s="679" t="s">
        <v>46</v>
      </c>
      <c r="E7" s="514"/>
      <c r="F7" s="514"/>
      <c r="G7" s="680"/>
    </row>
    <row r="8" spans="1:8" ht="30.75" thickBot="1" x14ac:dyDescent="0.25">
      <c r="A8" s="167" t="s">
        <v>47</v>
      </c>
      <c r="B8" s="45" t="s">
        <v>48</v>
      </c>
      <c r="C8" s="45" t="s">
        <v>6</v>
      </c>
      <c r="D8" s="46" t="s">
        <v>42</v>
      </c>
      <c r="E8" s="47" t="s">
        <v>49</v>
      </c>
      <c r="F8" s="48" t="s">
        <v>50</v>
      </c>
      <c r="G8" s="168" t="s">
        <v>51</v>
      </c>
    </row>
    <row r="9" spans="1:8" ht="42.75" x14ac:dyDescent="0.2">
      <c r="A9" s="169" t="s">
        <v>52</v>
      </c>
      <c r="B9" s="170">
        <v>4417</v>
      </c>
      <c r="C9" s="171" t="s">
        <v>53</v>
      </c>
      <c r="D9" s="170" t="s">
        <v>54</v>
      </c>
      <c r="E9" s="172" t="s">
        <v>55</v>
      </c>
      <c r="F9" s="49">
        <v>4.0999999999999996</v>
      </c>
      <c r="G9" s="173">
        <f t="shared" ref="G9:G15" si="0">F9*E9</f>
        <v>4.0999999999999996</v>
      </c>
    </row>
    <row r="10" spans="1:8" ht="42.75" x14ac:dyDescent="0.2">
      <c r="A10" s="174" t="s">
        <v>52</v>
      </c>
      <c r="B10" s="50">
        <v>4491</v>
      </c>
      <c r="C10" s="51" t="s">
        <v>56</v>
      </c>
      <c r="D10" s="50" t="s">
        <v>54</v>
      </c>
      <c r="E10" s="49" t="s">
        <v>57</v>
      </c>
      <c r="F10" s="49">
        <v>8.14</v>
      </c>
      <c r="G10" s="175">
        <f t="shared" si="0"/>
        <v>32.56</v>
      </c>
    </row>
    <row r="11" spans="1:8" ht="28.5" x14ac:dyDescent="0.2">
      <c r="A11" s="174" t="s">
        <v>52</v>
      </c>
      <c r="B11" s="50">
        <v>4813</v>
      </c>
      <c r="C11" s="51" t="s">
        <v>58</v>
      </c>
      <c r="D11" s="50" t="s">
        <v>59</v>
      </c>
      <c r="E11" s="49" t="s">
        <v>55</v>
      </c>
      <c r="F11" s="49">
        <v>225</v>
      </c>
      <c r="G11" s="175">
        <f t="shared" si="0"/>
        <v>225</v>
      </c>
    </row>
    <row r="12" spans="1:8" ht="28.5" x14ac:dyDescent="0.2">
      <c r="A12" s="174" t="s">
        <v>52</v>
      </c>
      <c r="B12" s="50">
        <v>5075</v>
      </c>
      <c r="C12" s="51" t="s">
        <v>60</v>
      </c>
      <c r="D12" s="50" t="s">
        <v>61</v>
      </c>
      <c r="E12" s="49" t="s">
        <v>62</v>
      </c>
      <c r="F12" s="49">
        <v>18.309999999999999</v>
      </c>
      <c r="G12" s="175">
        <f t="shared" si="0"/>
        <v>2.0141</v>
      </c>
    </row>
    <row r="13" spans="1:8" ht="28.5" x14ac:dyDescent="0.2">
      <c r="A13" s="174" t="s">
        <v>63</v>
      </c>
      <c r="B13" s="50">
        <v>88262</v>
      </c>
      <c r="C13" s="51" t="s">
        <v>64</v>
      </c>
      <c r="D13" s="50" t="s">
        <v>65</v>
      </c>
      <c r="E13" s="49" t="s">
        <v>55</v>
      </c>
      <c r="F13" s="49">
        <v>19.649999999999999</v>
      </c>
      <c r="G13" s="175">
        <f t="shared" si="0"/>
        <v>19.649999999999999</v>
      </c>
    </row>
    <row r="14" spans="1:8" ht="14.25" x14ac:dyDescent="0.2">
      <c r="A14" s="174" t="s">
        <v>63</v>
      </c>
      <c r="B14" s="50">
        <v>88316</v>
      </c>
      <c r="C14" s="51" t="s">
        <v>66</v>
      </c>
      <c r="D14" s="50" t="s">
        <v>65</v>
      </c>
      <c r="E14" s="49" t="s">
        <v>67</v>
      </c>
      <c r="F14" s="49">
        <v>15.65</v>
      </c>
      <c r="G14" s="175">
        <f t="shared" si="0"/>
        <v>31.3</v>
      </c>
    </row>
    <row r="15" spans="1:8" ht="57.75" thickBot="1" x14ac:dyDescent="0.25">
      <c r="A15" s="176" t="s">
        <v>63</v>
      </c>
      <c r="B15" s="177">
        <v>94962</v>
      </c>
      <c r="C15" s="178" t="s">
        <v>68</v>
      </c>
      <c r="D15" s="177" t="s">
        <v>69</v>
      </c>
      <c r="E15" s="179" t="s">
        <v>70</v>
      </c>
      <c r="F15" s="179">
        <v>302.63</v>
      </c>
      <c r="G15" s="180">
        <f t="shared" si="0"/>
        <v>3.0263</v>
      </c>
    </row>
    <row r="16" spans="1:8" ht="15.75" thickBot="1" x14ac:dyDescent="0.3">
      <c r="A16" s="163"/>
      <c r="B16" s="163"/>
      <c r="C16" s="163"/>
      <c r="D16" s="163"/>
      <c r="E16" s="163"/>
      <c r="F16" s="165" t="s">
        <v>71</v>
      </c>
      <c r="G16" s="166">
        <f>TRUNC(G14+G15+G13+G12+G11+G10+G9,2)</f>
        <v>317.64999999999998</v>
      </c>
      <c r="H16" s="55"/>
    </row>
    <row r="17" spans="1:8" thickBot="1" x14ac:dyDescent="0.25">
      <c r="A17" s="43"/>
      <c r="B17" s="43"/>
      <c r="C17" s="43"/>
      <c r="D17" s="43"/>
      <c r="E17" s="43"/>
      <c r="F17" s="43"/>
      <c r="G17" s="43"/>
    </row>
    <row r="18" spans="1:8" ht="22.5" customHeight="1" thickBot="1" x14ac:dyDescent="0.25">
      <c r="A18" s="683" t="s">
        <v>72</v>
      </c>
      <c r="B18" s="684"/>
      <c r="C18" s="684"/>
      <c r="D18" s="684"/>
      <c r="E18" s="684"/>
      <c r="F18" s="684"/>
      <c r="G18" s="685"/>
    </row>
    <row r="19" spans="1:8" ht="30.75" customHeight="1" x14ac:dyDescent="0.2">
      <c r="A19" s="677" t="s">
        <v>116</v>
      </c>
      <c r="B19" s="514"/>
      <c r="C19" s="678"/>
      <c r="D19" s="679" t="s">
        <v>123</v>
      </c>
      <c r="E19" s="514"/>
      <c r="F19" s="514"/>
      <c r="G19" s="680"/>
    </row>
    <row r="20" spans="1:8" ht="30.75" thickBot="1" x14ac:dyDescent="0.25">
      <c r="A20" s="167" t="s">
        <v>47</v>
      </c>
      <c r="B20" s="45" t="s">
        <v>74</v>
      </c>
      <c r="C20" s="45" t="s">
        <v>6</v>
      </c>
      <c r="D20" s="46"/>
      <c r="E20" s="47" t="s">
        <v>49</v>
      </c>
      <c r="F20" s="48" t="s">
        <v>50</v>
      </c>
      <c r="G20" s="168" t="s">
        <v>51</v>
      </c>
    </row>
    <row r="21" spans="1:8" ht="27" customHeight="1" x14ac:dyDescent="0.2">
      <c r="A21" s="174" t="s">
        <v>63</v>
      </c>
      <c r="B21" s="50">
        <v>90778</v>
      </c>
      <c r="C21" s="51" t="s">
        <v>119</v>
      </c>
      <c r="D21" s="50" t="s">
        <v>65</v>
      </c>
      <c r="E21" s="85">
        <v>8</v>
      </c>
      <c r="F21" s="49">
        <v>105.29</v>
      </c>
      <c r="G21" s="173">
        <f>F21*E21</f>
        <v>842.32</v>
      </c>
    </row>
    <row r="22" spans="1:8" ht="27" customHeight="1" thickBot="1" x14ac:dyDescent="0.25">
      <c r="A22" s="181" t="s">
        <v>63</v>
      </c>
      <c r="B22" s="52">
        <v>90776</v>
      </c>
      <c r="C22" s="53" t="s">
        <v>120</v>
      </c>
      <c r="D22" s="52" t="s">
        <v>65</v>
      </c>
      <c r="E22" s="86">
        <v>80</v>
      </c>
      <c r="F22" s="54">
        <v>23.11</v>
      </c>
      <c r="G22" s="182">
        <f>F22*E22</f>
        <v>1848.8</v>
      </c>
    </row>
    <row r="23" spans="1:8" ht="15.75" customHeight="1" thickBot="1" x14ac:dyDescent="0.25">
      <c r="A23" s="176" t="s">
        <v>63</v>
      </c>
      <c r="B23" s="177">
        <v>90781</v>
      </c>
      <c r="C23" s="178" t="s">
        <v>121</v>
      </c>
      <c r="D23" s="177" t="s">
        <v>65</v>
      </c>
      <c r="E23" s="183">
        <v>16</v>
      </c>
      <c r="F23" s="179">
        <v>17.100000000000001</v>
      </c>
      <c r="G23" s="180">
        <f>F23*E23</f>
        <v>273.60000000000002</v>
      </c>
    </row>
    <row r="24" spans="1:8" ht="15.75" customHeight="1" thickBot="1" x14ac:dyDescent="0.3">
      <c r="A24" s="163"/>
      <c r="B24" s="163"/>
      <c r="C24" s="163"/>
      <c r="D24" s="163"/>
      <c r="E24" s="163"/>
      <c r="F24" s="165" t="s">
        <v>71</v>
      </c>
      <c r="G24" s="166">
        <f>SUM(G21:G23)</f>
        <v>2964.72</v>
      </c>
      <c r="H24" s="55"/>
    </row>
    <row r="25" spans="1:8" ht="15.75" customHeight="1" thickBot="1" x14ac:dyDescent="0.25">
      <c r="A25" s="43"/>
      <c r="B25" s="43"/>
      <c r="C25" s="43"/>
      <c r="D25" s="43"/>
      <c r="E25" s="43"/>
      <c r="F25" s="43"/>
      <c r="G25" s="43"/>
    </row>
    <row r="26" spans="1:8" ht="27" customHeight="1" thickBot="1" x14ac:dyDescent="0.25">
      <c r="A26" s="683" t="s">
        <v>76</v>
      </c>
      <c r="B26" s="684"/>
      <c r="C26" s="684"/>
      <c r="D26" s="684"/>
      <c r="E26" s="684"/>
      <c r="F26" s="684"/>
      <c r="G26" s="685"/>
    </row>
    <row r="27" spans="1:8" ht="22.5" customHeight="1" x14ac:dyDescent="0.2">
      <c r="A27" s="677" t="s">
        <v>124</v>
      </c>
      <c r="B27" s="514"/>
      <c r="C27" s="678"/>
      <c r="D27" s="679" t="s">
        <v>77</v>
      </c>
      <c r="E27" s="514"/>
      <c r="F27" s="514"/>
      <c r="G27" s="680"/>
    </row>
    <row r="28" spans="1:8" ht="35.25" customHeight="1" thickBot="1" x14ac:dyDescent="0.25">
      <c r="A28" s="167" t="s">
        <v>47</v>
      </c>
      <c r="B28" s="45" t="s">
        <v>74</v>
      </c>
      <c r="C28" s="45" t="s">
        <v>6</v>
      </c>
      <c r="D28" s="46"/>
      <c r="E28" s="47" t="s">
        <v>49</v>
      </c>
      <c r="F28" s="48" t="s">
        <v>50</v>
      </c>
      <c r="G28" s="168" t="s">
        <v>51</v>
      </c>
    </row>
    <row r="29" spans="1:8" ht="45.75" customHeight="1" x14ac:dyDescent="0.2">
      <c r="A29" s="174" t="s">
        <v>52</v>
      </c>
      <c r="B29" s="50">
        <v>11301</v>
      </c>
      <c r="C29" s="51" t="s">
        <v>122</v>
      </c>
      <c r="D29" s="50" t="s">
        <v>42</v>
      </c>
      <c r="E29" s="85">
        <v>1</v>
      </c>
      <c r="F29" s="49">
        <v>660.46</v>
      </c>
      <c r="G29" s="175">
        <f>F29*E29</f>
        <v>660.46</v>
      </c>
    </row>
    <row r="30" spans="1:8" ht="15.75" customHeight="1" thickBot="1" x14ac:dyDescent="0.25">
      <c r="A30" s="181" t="s">
        <v>63</v>
      </c>
      <c r="B30" s="52">
        <v>88309</v>
      </c>
      <c r="C30" s="53" t="s">
        <v>75</v>
      </c>
      <c r="D30" s="52" t="s">
        <v>65</v>
      </c>
      <c r="E30" s="86">
        <v>1.5</v>
      </c>
      <c r="F30" s="54">
        <v>19.86</v>
      </c>
      <c r="G30" s="182">
        <f>F30*E30</f>
        <v>29.79</v>
      </c>
    </row>
    <row r="31" spans="1:8" ht="15.75" customHeight="1" thickBot="1" x14ac:dyDescent="0.25">
      <c r="A31" s="181" t="s">
        <v>63</v>
      </c>
      <c r="B31" s="52">
        <v>88316</v>
      </c>
      <c r="C31" s="53" t="s">
        <v>66</v>
      </c>
      <c r="D31" s="52" t="s">
        <v>65</v>
      </c>
      <c r="E31" s="86">
        <v>1.5</v>
      </c>
      <c r="F31" s="54">
        <v>15.65</v>
      </c>
      <c r="G31" s="182">
        <f>F31*E31</f>
        <v>23.475000000000001</v>
      </c>
    </row>
    <row r="32" spans="1:8" ht="60.75" customHeight="1" thickBot="1" x14ac:dyDescent="0.25">
      <c r="A32" s="176" t="s">
        <v>63</v>
      </c>
      <c r="B32" s="177">
        <v>87316</v>
      </c>
      <c r="C32" s="178" t="s">
        <v>105</v>
      </c>
      <c r="D32" s="177" t="s">
        <v>73</v>
      </c>
      <c r="E32" s="183">
        <v>7.4999999999999997E-3</v>
      </c>
      <c r="F32" s="179">
        <v>367.04</v>
      </c>
      <c r="G32" s="180">
        <f>F32*E32</f>
        <v>2.7528000000000001</v>
      </c>
    </row>
    <row r="33" spans="1:7" ht="15.75" customHeight="1" thickBot="1" x14ac:dyDescent="0.25">
      <c r="A33" s="163"/>
      <c r="B33" s="163"/>
      <c r="C33" s="163"/>
      <c r="D33" s="163"/>
      <c r="E33" s="163"/>
      <c r="F33" s="165" t="s">
        <v>71</v>
      </c>
      <c r="G33" s="184">
        <f>SUM(G29:G30)</f>
        <v>690.25</v>
      </c>
    </row>
    <row r="34" spans="1:7" ht="15.75" customHeight="1" thickBot="1" x14ac:dyDescent="0.25">
      <c r="A34" s="163"/>
      <c r="B34" s="163"/>
      <c r="C34" s="163"/>
      <c r="D34" s="163"/>
      <c r="E34" s="163"/>
      <c r="F34" s="164"/>
      <c r="G34" s="164"/>
    </row>
    <row r="35" spans="1:7" ht="15.75" customHeight="1" x14ac:dyDescent="0.2">
      <c r="A35" s="608" t="s">
        <v>137</v>
      </c>
      <c r="B35" s="633"/>
      <c r="C35" s="609"/>
      <c r="D35" s="608" t="s">
        <v>142</v>
      </c>
      <c r="E35" s="633"/>
      <c r="F35" s="633"/>
      <c r="G35" s="609"/>
    </row>
    <row r="36" spans="1:7" ht="15.75" customHeight="1" thickBot="1" x14ac:dyDescent="0.25">
      <c r="A36" s="610"/>
      <c r="B36" s="634"/>
      <c r="C36" s="611"/>
      <c r="D36" s="610"/>
      <c r="E36" s="634"/>
      <c r="F36" s="634"/>
      <c r="G36" s="611"/>
    </row>
    <row r="37" spans="1:7" ht="15.75" customHeight="1" x14ac:dyDescent="0.2">
      <c r="A37" s="622"/>
      <c r="B37" s="623"/>
      <c r="C37" s="594"/>
      <c r="D37" s="689"/>
      <c r="E37" s="690"/>
      <c r="F37" s="690"/>
      <c r="G37" s="691"/>
    </row>
    <row r="38" spans="1:7" ht="15.75" customHeight="1" x14ac:dyDescent="0.2">
      <c r="A38" s="686"/>
      <c r="B38" s="687"/>
      <c r="C38" s="688"/>
      <c r="D38" s="689"/>
      <c r="E38" s="690"/>
      <c r="F38" s="690"/>
      <c r="G38" s="691"/>
    </row>
    <row r="39" spans="1:7" ht="15.75" customHeight="1" x14ac:dyDescent="0.2">
      <c r="A39" s="638" t="s">
        <v>13</v>
      </c>
      <c r="B39" s="639"/>
      <c r="C39" s="640"/>
      <c r="D39" s="689"/>
      <c r="E39" s="690"/>
      <c r="F39" s="690"/>
      <c r="G39" s="691"/>
    </row>
    <row r="40" spans="1:7" ht="15.75" customHeight="1" thickBot="1" x14ac:dyDescent="0.25">
      <c r="A40" s="620" t="s">
        <v>14</v>
      </c>
      <c r="B40" s="621"/>
      <c r="C40" s="596"/>
      <c r="D40" s="692"/>
      <c r="E40" s="693"/>
      <c r="F40" s="693"/>
      <c r="G40" s="694"/>
    </row>
    <row r="41" spans="1:7" ht="15" customHeight="1" x14ac:dyDescent="0.2">
      <c r="A41" s="43"/>
      <c r="B41" s="43"/>
      <c r="C41" s="43"/>
      <c r="D41" s="43"/>
      <c r="E41" s="43"/>
      <c r="F41" s="43"/>
      <c r="G41" s="43"/>
    </row>
    <row r="42" spans="1:7" ht="15.75" customHeight="1" x14ac:dyDescent="0.2">
      <c r="A42" s="43"/>
      <c r="B42" s="43"/>
      <c r="C42" s="56"/>
      <c r="D42" s="43"/>
      <c r="E42" s="43"/>
      <c r="F42" s="43"/>
    </row>
    <row r="43" spans="1:7" ht="15.75" customHeight="1" x14ac:dyDescent="0.2">
      <c r="A43" s="43"/>
      <c r="B43" s="43"/>
      <c r="C43" s="56"/>
      <c r="D43" s="43"/>
      <c r="E43" s="43"/>
      <c r="F43" s="43"/>
    </row>
    <row r="44" spans="1:7" ht="15.75" customHeight="1" x14ac:dyDescent="0.2">
      <c r="A44" s="43"/>
      <c r="B44" s="43"/>
      <c r="C44" s="56"/>
      <c r="D44" s="43"/>
      <c r="E44" s="43"/>
      <c r="F44" s="43"/>
    </row>
    <row r="45" spans="1:7" ht="15.75" customHeight="1" x14ac:dyDescent="0.25">
      <c r="A45" s="41"/>
      <c r="B45" s="41"/>
      <c r="C45" s="41"/>
      <c r="D45" s="41"/>
      <c r="E45" s="41"/>
      <c r="F45" s="41"/>
    </row>
    <row r="46" spans="1:7" ht="15.75" customHeight="1" x14ac:dyDescent="0.25">
      <c r="A46" s="41"/>
      <c r="B46" s="41"/>
      <c r="C46" s="41"/>
      <c r="D46" s="41"/>
      <c r="E46" s="41"/>
      <c r="F46" s="41"/>
    </row>
    <row r="47" spans="1:7" ht="15.75" customHeight="1" x14ac:dyDescent="0.2"/>
    <row r="48" spans="1:7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</sheetData>
  <mergeCells count="19">
    <mergeCell ref="A35:C36"/>
    <mergeCell ref="D35:G36"/>
    <mergeCell ref="A37:C38"/>
    <mergeCell ref="D37:G40"/>
    <mergeCell ref="A39:C39"/>
    <mergeCell ref="A40:C40"/>
    <mergeCell ref="A18:G18"/>
    <mergeCell ref="A19:C19"/>
    <mergeCell ref="D19:G19"/>
    <mergeCell ref="A26:G26"/>
    <mergeCell ref="A27:C27"/>
    <mergeCell ref="D27:G27"/>
    <mergeCell ref="A7:C7"/>
    <mergeCell ref="D7:G7"/>
    <mergeCell ref="B1:G1"/>
    <mergeCell ref="B2:G2"/>
    <mergeCell ref="B3:G3"/>
    <mergeCell ref="B4:G4"/>
    <mergeCell ref="A6:G6"/>
  </mergeCells>
  <conditionalFormatting sqref="A10:F13 A9:E9 A15:F15 A14:E14">
    <cfRule type="expression" dxfId="417" priority="15" stopIfTrue="1">
      <formula>AND($A9&lt;&gt;"COMPOSICAO",$A9&lt;&gt;"INSUMO",$A9&lt;&gt;"")</formula>
    </cfRule>
  </conditionalFormatting>
  <conditionalFormatting sqref="A10:F13 A9:E9 A15:F15 A14:E14">
    <cfRule type="expression" dxfId="416" priority="16" stopIfTrue="1">
      <formula>AND(OR($A9="COMPOSICAO",$A9="INSUMO",$A9&lt;&gt;""),$A9&lt;&gt;"")</formula>
    </cfRule>
  </conditionalFormatting>
  <conditionalFormatting sqref="G9:G15">
    <cfRule type="expression" dxfId="415" priority="17" stopIfTrue="1">
      <formula>AND(#REF!&lt;&gt;"COMPOSICAO",#REF!&lt;&gt;"INSUMO",#REF!&lt;&gt;"")</formula>
    </cfRule>
  </conditionalFormatting>
  <conditionalFormatting sqref="G9:G15">
    <cfRule type="expression" dxfId="414" priority="18" stopIfTrue="1">
      <formula>AND(OR(#REF!="COMPOSICAO",#REF!="INSUMO",#REF!&lt;&gt;""),#REF!&lt;&gt;"")</formula>
    </cfRule>
  </conditionalFormatting>
  <conditionalFormatting sqref="A29:F30">
    <cfRule type="expression" dxfId="413" priority="19" stopIfTrue="1">
      <formula>AND($A29&lt;&gt;"COMPOSICAO",$A29&lt;&gt;"INSUMO",$A29&lt;&gt;"")</formula>
    </cfRule>
  </conditionalFormatting>
  <conditionalFormatting sqref="A29:F30">
    <cfRule type="expression" dxfId="412" priority="20" stopIfTrue="1">
      <formula>AND(OR($A29="COMPOSICAO",$A29="INSUMO",$A29&lt;&gt;""),$A29&lt;&gt;"")</formula>
    </cfRule>
  </conditionalFormatting>
  <conditionalFormatting sqref="G29:G30">
    <cfRule type="expression" dxfId="411" priority="21" stopIfTrue="1">
      <formula>AND(#REF!&lt;&gt;"COMPOSICAO",#REF!&lt;&gt;"INSUMO",#REF!&lt;&gt;"")</formula>
    </cfRule>
  </conditionalFormatting>
  <conditionalFormatting sqref="G29:G30">
    <cfRule type="expression" dxfId="410" priority="22" stopIfTrue="1">
      <formula>AND(OR(#REF!="COMPOSICAO",#REF!="INSUMO",#REF!&lt;&gt;""),#REF!&lt;&gt;"")</formula>
    </cfRule>
  </conditionalFormatting>
  <conditionalFormatting sqref="F9">
    <cfRule type="expression" dxfId="409" priority="23" stopIfTrue="1">
      <formula>AND($A9&lt;&gt;"COMPOSICAO",$A9&lt;&gt;"INSUMO",$A9&lt;&gt;"")</formula>
    </cfRule>
  </conditionalFormatting>
  <conditionalFormatting sqref="F9">
    <cfRule type="expression" dxfId="408" priority="24" stopIfTrue="1">
      <formula>AND(OR($A9="COMPOSICAO",$A9="INSUMO",$A9&lt;&gt;""),$A9&lt;&gt;"")</formula>
    </cfRule>
  </conditionalFormatting>
  <conditionalFormatting sqref="F14">
    <cfRule type="expression" dxfId="407" priority="25" stopIfTrue="1">
      <formula>AND($A14&lt;&gt;"COMPOSICAO",$A14&lt;&gt;"INSUMO",$A14&lt;&gt;"")</formula>
    </cfRule>
  </conditionalFormatting>
  <conditionalFormatting sqref="F14">
    <cfRule type="expression" dxfId="406" priority="26" stopIfTrue="1">
      <formula>AND(OR($A14="COMPOSICAO",$A14="INSUMO",$A14&lt;&gt;""),$A14&lt;&gt;"")</formula>
    </cfRule>
  </conditionalFormatting>
  <conditionalFormatting sqref="F22">
    <cfRule type="expression" dxfId="405" priority="27" stopIfTrue="1">
      <formula>AND($A22&lt;&gt;"COMPOSICAO",$A22&lt;&gt;"INSUMO",$A22&lt;&gt;"")</formula>
    </cfRule>
  </conditionalFormatting>
  <conditionalFormatting sqref="F22">
    <cfRule type="expression" dxfId="404" priority="28" stopIfTrue="1">
      <formula>AND(OR($A22="COMPOSICAO",$A22="INSUMO",$A22&lt;&gt;""),$A22&lt;&gt;"")</formula>
    </cfRule>
  </conditionalFormatting>
  <conditionalFormatting sqref="G21:G22">
    <cfRule type="expression" dxfId="403" priority="29" stopIfTrue="1">
      <formula>AND(#REF!&lt;&gt;"COMPOSICAO",#REF!&lt;&gt;"INSUMO",#REF!&lt;&gt;"")</formula>
    </cfRule>
  </conditionalFormatting>
  <conditionalFormatting sqref="G21:G22">
    <cfRule type="expression" dxfId="402" priority="30" stopIfTrue="1">
      <formula>AND(OR(#REF!="COMPOSICAO",#REF!="INSUMO",#REF!&lt;&gt;""),#REF!&lt;&gt;"")</formula>
    </cfRule>
  </conditionalFormatting>
  <conditionalFormatting sqref="F21">
    <cfRule type="expression" dxfId="401" priority="31" stopIfTrue="1">
      <formula>AND($A21&lt;&gt;"COMPOSICAO",$A21&lt;&gt;"INSUMO",$A21&lt;&gt;"")</formula>
    </cfRule>
  </conditionalFormatting>
  <conditionalFormatting sqref="F21">
    <cfRule type="expression" dxfId="400" priority="32" stopIfTrue="1">
      <formula>AND(OR($A21="COMPOSICAO",$A21="INSUMO",$A21&lt;&gt;""),$A21&lt;&gt;"")</formula>
    </cfRule>
  </conditionalFormatting>
  <conditionalFormatting sqref="A21:E22">
    <cfRule type="expression" dxfId="399" priority="33" stopIfTrue="1">
      <formula>AND($A21&lt;&gt;"COMPOSICAO",$A21&lt;&gt;"INSUMO",$A21&lt;&gt;"")</formula>
    </cfRule>
  </conditionalFormatting>
  <conditionalFormatting sqref="A21:E22">
    <cfRule type="expression" dxfId="398" priority="34" stopIfTrue="1">
      <formula>AND(OR($A21="COMPOSICAO",$A21="INSUMO",$A21&lt;&gt;""),$A21&lt;&gt;"")</formula>
    </cfRule>
  </conditionalFormatting>
  <conditionalFormatting sqref="F23">
    <cfRule type="expression" dxfId="397" priority="9" stopIfTrue="1">
      <formula>AND($A23&lt;&gt;"COMPOSICAO",$A23&lt;&gt;"INSUMO",$A23&lt;&gt;"")</formula>
    </cfRule>
  </conditionalFormatting>
  <conditionalFormatting sqref="F23">
    <cfRule type="expression" dxfId="396" priority="10" stopIfTrue="1">
      <formula>AND(OR($A23="COMPOSICAO",$A23="INSUMO",$A23&lt;&gt;""),$A23&lt;&gt;"")</formula>
    </cfRule>
  </conditionalFormatting>
  <conditionalFormatting sqref="G23">
    <cfRule type="expression" dxfId="395" priority="11" stopIfTrue="1">
      <formula>AND(#REF!&lt;&gt;"COMPOSICAO",#REF!&lt;&gt;"INSUMO",#REF!&lt;&gt;"")</formula>
    </cfRule>
  </conditionalFormatting>
  <conditionalFormatting sqref="G23">
    <cfRule type="expression" dxfId="394" priority="12" stopIfTrue="1">
      <formula>AND(OR(#REF!="COMPOSICAO",#REF!="INSUMO",#REF!&lt;&gt;""),#REF!&lt;&gt;"")</formula>
    </cfRule>
  </conditionalFormatting>
  <conditionalFormatting sqref="A23:E23">
    <cfRule type="expression" dxfId="393" priority="13" stopIfTrue="1">
      <formula>AND($A23&lt;&gt;"COMPOSICAO",$A23&lt;&gt;"INSUMO",$A23&lt;&gt;"")</formula>
    </cfRule>
  </conditionalFormatting>
  <conditionalFormatting sqref="A23:E23">
    <cfRule type="expression" dxfId="392" priority="14" stopIfTrue="1">
      <formula>AND(OR($A23="COMPOSICAO",$A23="INSUMO",$A23&lt;&gt;""),$A23&lt;&gt;"")</formula>
    </cfRule>
  </conditionalFormatting>
  <conditionalFormatting sqref="A32:F32">
    <cfRule type="expression" dxfId="391" priority="5" stopIfTrue="1">
      <formula>AND($A32&lt;&gt;"COMPOSICAO",$A32&lt;&gt;"INSUMO",$A32&lt;&gt;"")</formula>
    </cfRule>
  </conditionalFormatting>
  <conditionalFormatting sqref="A32:F32">
    <cfRule type="expression" dxfId="390" priority="6" stopIfTrue="1">
      <formula>AND(OR($A32="COMPOSICAO",$A32="INSUMO",$A32&lt;&gt;""),$A32&lt;&gt;"")</formula>
    </cfRule>
  </conditionalFormatting>
  <conditionalFormatting sqref="G32">
    <cfRule type="expression" dxfId="389" priority="7" stopIfTrue="1">
      <formula>AND(#REF!&lt;&gt;"COMPOSICAO",#REF!&lt;&gt;"INSUMO",#REF!&lt;&gt;"")</formula>
    </cfRule>
  </conditionalFormatting>
  <conditionalFormatting sqref="G32">
    <cfRule type="expression" dxfId="388" priority="8" stopIfTrue="1">
      <formula>AND(OR(#REF!="COMPOSICAO",#REF!="INSUMO",#REF!&lt;&gt;""),#REF!&lt;&gt;"")</formula>
    </cfRule>
  </conditionalFormatting>
  <conditionalFormatting sqref="A31:F31">
    <cfRule type="expression" dxfId="387" priority="1" stopIfTrue="1">
      <formula>AND($A31&lt;&gt;"COMPOSICAO",$A31&lt;&gt;"INSUMO",$A31&lt;&gt;"")</formula>
    </cfRule>
  </conditionalFormatting>
  <conditionalFormatting sqref="A31:F31">
    <cfRule type="expression" dxfId="386" priority="2" stopIfTrue="1">
      <formula>AND(OR($A31="COMPOSICAO",$A31="INSUMO",$A31&lt;&gt;""),$A31&lt;&gt;"")</formula>
    </cfRule>
  </conditionalFormatting>
  <conditionalFormatting sqref="G31">
    <cfRule type="expression" dxfId="385" priority="3" stopIfTrue="1">
      <formula>AND(#REF!&lt;&gt;"COMPOSICAO",#REF!&lt;&gt;"INSUMO",#REF!&lt;&gt;"")</formula>
    </cfRule>
  </conditionalFormatting>
  <conditionalFormatting sqref="G31">
    <cfRule type="expression" dxfId="384" priority="4" stopIfTrue="1">
      <formula>AND(OR(#REF!="COMPOSICAO",#REF!="INSUMO",#REF!&lt;&gt;""),#REF!&lt;&gt;"")</formula>
    </cfRule>
  </conditionalFormatting>
  <pageMargins left="0.511811024" right="0.511811024" top="1.6979166666666667" bottom="1.0729166666666667" header="0" footer="0"/>
  <pageSetup paperSize="9" fitToHeight="0" orientation="portrait"/>
  <headerFooter>
    <oddFooter>&amp;CRua Rui Barbosa, 310 - Centro - Araputanga-MT – Cel: (65) 99613-9294 E-mail: carolina.o.almeida@hotmail.com / escalaprojeta@gmail.com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993"/>
  <sheetViews>
    <sheetView view="pageLayout" topLeftCell="A4" zoomScaleNormal="100" workbookViewId="0">
      <selection activeCell="E24" sqref="E24"/>
    </sheetView>
  </sheetViews>
  <sheetFormatPr defaultColWidth="12.625" defaultRowHeight="15" customHeight="1" x14ac:dyDescent="0.2"/>
  <cols>
    <col min="1" max="1" width="11.875" customWidth="1"/>
    <col min="2" max="2" width="50.5" customWidth="1"/>
    <col min="3" max="3" width="14.5" customWidth="1"/>
    <col min="4" max="4" width="10.125" customWidth="1"/>
    <col min="5" max="5" width="13.125" customWidth="1"/>
    <col min="6" max="6" width="11.375" customWidth="1"/>
    <col min="7" max="7" width="12.875" customWidth="1"/>
    <col min="8" max="8" width="10.25" customWidth="1"/>
    <col min="9" max="9" width="15" customWidth="1"/>
    <col min="10" max="10" width="9.25" customWidth="1"/>
    <col min="11" max="11" width="9.5" customWidth="1"/>
    <col min="12" max="23" width="7.625" customWidth="1"/>
  </cols>
  <sheetData>
    <row r="1" spans="1:11" ht="14.25" x14ac:dyDescent="0.2">
      <c r="A1" s="127" t="s">
        <v>0</v>
      </c>
      <c r="B1" s="719" t="str">
        <f>PLANILHA!B1</f>
        <v>Construção de rede de drenagem pluvial</v>
      </c>
      <c r="C1" s="720"/>
      <c r="D1" s="720"/>
      <c r="E1" s="720"/>
      <c r="F1" s="720"/>
      <c r="G1" s="720"/>
      <c r="H1" s="720"/>
      <c r="I1" s="720"/>
      <c r="J1" s="720"/>
      <c r="K1" s="721"/>
    </row>
    <row r="2" spans="1:11" ht="14.25" x14ac:dyDescent="0.2">
      <c r="A2" s="128" t="s">
        <v>1</v>
      </c>
      <c r="B2" s="722" t="str">
        <f>PLANILHA!B2</f>
        <v>Prefeitura Municipal de Indiavaí</v>
      </c>
      <c r="C2" s="510"/>
      <c r="D2" s="510"/>
      <c r="E2" s="510"/>
      <c r="F2" s="510"/>
      <c r="G2" s="510"/>
      <c r="H2" s="510"/>
      <c r="I2" s="510"/>
      <c r="J2" s="510"/>
      <c r="K2" s="723"/>
    </row>
    <row r="3" spans="1:11" ht="14.25" x14ac:dyDescent="0.2">
      <c r="A3" s="128" t="s">
        <v>2</v>
      </c>
      <c r="B3" s="722" t="str">
        <f>PLANILHA!B3</f>
        <v>Avenida Governador Jayme Campos</v>
      </c>
      <c r="C3" s="510"/>
      <c r="D3" s="510"/>
      <c r="E3" s="510"/>
      <c r="F3" s="510"/>
      <c r="G3" s="510"/>
      <c r="H3" s="510"/>
      <c r="I3" s="510"/>
      <c r="J3" s="510"/>
      <c r="K3" s="723"/>
    </row>
    <row r="4" spans="1:11" thickBot="1" x14ac:dyDescent="0.25">
      <c r="A4" s="129" t="s">
        <v>3</v>
      </c>
      <c r="B4" s="724" t="str">
        <f>DESCRIÇÃO!B4</f>
        <v>30 de julho de 2021</v>
      </c>
      <c r="C4" s="510"/>
      <c r="D4" s="510"/>
      <c r="E4" s="510"/>
      <c r="F4" s="510"/>
      <c r="G4" s="510"/>
      <c r="H4" s="510"/>
      <c r="I4" s="510"/>
      <c r="J4" s="510"/>
      <c r="K4" s="723"/>
    </row>
    <row r="5" spans="1:11" ht="15.75" thickBot="1" x14ac:dyDescent="0.25">
      <c r="A5" s="734" t="s">
        <v>78</v>
      </c>
      <c r="B5" s="607"/>
      <c r="C5" s="607"/>
      <c r="D5" s="607"/>
      <c r="E5" s="607"/>
      <c r="F5" s="607"/>
      <c r="G5" s="607"/>
      <c r="H5" s="607"/>
      <c r="I5" s="607"/>
      <c r="J5" s="607"/>
      <c r="K5" s="735"/>
    </row>
    <row r="6" spans="1:11" x14ac:dyDescent="0.2">
      <c r="A6" s="725" t="s">
        <v>74</v>
      </c>
      <c r="B6" s="728" t="s">
        <v>79</v>
      </c>
      <c r="C6" s="731" t="s">
        <v>80</v>
      </c>
      <c r="D6" s="732"/>
      <c r="E6" s="736" t="s">
        <v>81</v>
      </c>
      <c r="F6" s="585"/>
      <c r="G6" s="585"/>
      <c r="H6" s="585"/>
      <c r="I6" s="585"/>
      <c r="J6" s="585"/>
      <c r="K6" s="737"/>
    </row>
    <row r="7" spans="1:11" x14ac:dyDescent="0.2">
      <c r="A7" s="726"/>
      <c r="B7" s="729"/>
      <c r="C7" s="733"/>
      <c r="D7" s="586"/>
      <c r="E7" s="738" t="s">
        <v>82</v>
      </c>
      <c r="F7" s="511"/>
      <c r="G7" s="738" t="s">
        <v>83</v>
      </c>
      <c r="H7" s="511"/>
      <c r="I7" s="738" t="s">
        <v>84</v>
      </c>
      <c r="J7" s="511"/>
      <c r="K7" s="130" t="s">
        <v>12</v>
      </c>
    </row>
    <row r="8" spans="1:11" ht="14.25" x14ac:dyDescent="0.2">
      <c r="A8" s="727"/>
      <c r="B8" s="730"/>
      <c r="C8" s="60" t="s">
        <v>85</v>
      </c>
      <c r="D8" s="60" t="s">
        <v>86</v>
      </c>
      <c r="E8" s="60" t="s">
        <v>85</v>
      </c>
      <c r="F8" s="60" t="s">
        <v>86</v>
      </c>
      <c r="G8" s="60" t="s">
        <v>85</v>
      </c>
      <c r="H8" s="60" t="s">
        <v>86</v>
      </c>
      <c r="I8" s="60" t="s">
        <v>85</v>
      </c>
      <c r="J8" s="60" t="s">
        <v>86</v>
      </c>
      <c r="K8" s="131" t="s">
        <v>86</v>
      </c>
    </row>
    <row r="9" spans="1:11" x14ac:dyDescent="0.2">
      <c r="A9" s="132" t="str">
        <f>DESCRIÇÃO!A8</f>
        <v>1.0</v>
      </c>
      <c r="B9" s="59" t="str">
        <f>DESCRIÇÃO!B8</f>
        <v>SERVIÇOS PRELIMINARES</v>
      </c>
      <c r="C9" s="61" t="e">
        <f>DESCRIÇÃO!F8</f>
        <v>#REF!</v>
      </c>
      <c r="D9" s="62" t="e">
        <f>(C9/$C$13)*100</f>
        <v>#REF!</v>
      </c>
      <c r="E9" s="61" t="e">
        <f>C9*(F9/100)</f>
        <v>#REF!</v>
      </c>
      <c r="F9" s="60">
        <v>100</v>
      </c>
      <c r="G9" s="61" t="e">
        <f>C9*(H9/100)</f>
        <v>#REF!</v>
      </c>
      <c r="H9" s="60">
        <v>0</v>
      </c>
      <c r="I9" s="61" t="e">
        <f>C9*(J9/100)</f>
        <v>#REF!</v>
      </c>
      <c r="J9" s="60">
        <v>0</v>
      </c>
      <c r="K9" s="131">
        <f>F9+H9+J9</f>
        <v>100</v>
      </c>
    </row>
    <row r="10" spans="1:11" x14ac:dyDescent="0.2">
      <c r="A10" s="132" t="str">
        <f>DESCRIÇÃO!A9</f>
        <v>2.0</v>
      </c>
      <c r="B10" s="63" t="str">
        <f>DESCRIÇÃO!B9</f>
        <v>MOVIMENTAÇÃO DE TERRA</v>
      </c>
      <c r="C10" s="61">
        <f>DESCRIÇÃO!F9</f>
        <v>137956.68219103033</v>
      </c>
      <c r="D10" s="62" t="e">
        <f>(C10/$C$13)*100</f>
        <v>#REF!</v>
      </c>
      <c r="E10" s="61">
        <f>C10*(F10/100)</f>
        <v>0</v>
      </c>
      <c r="F10" s="60">
        <v>0</v>
      </c>
      <c r="G10" s="61">
        <f>C10*(H10/100)</f>
        <v>137956.68219103033</v>
      </c>
      <c r="H10" s="60">
        <v>100</v>
      </c>
      <c r="I10" s="61">
        <f>C10*(J10/100)</f>
        <v>0</v>
      </c>
      <c r="J10" s="60">
        <v>0</v>
      </c>
      <c r="K10" s="131">
        <f>F10+H10+J10</f>
        <v>100</v>
      </c>
    </row>
    <row r="11" spans="1:11" x14ac:dyDescent="0.2">
      <c r="A11" s="132" t="str">
        <f>DESCRIÇÃO!A10</f>
        <v>3.0</v>
      </c>
      <c r="B11" s="59" t="str">
        <f>DESCRIÇÃO!B10</f>
        <v>REDE DE DRENAGEM</v>
      </c>
      <c r="C11" s="61" t="e">
        <f>DESCRIÇÃO!F10</f>
        <v>#REF!</v>
      </c>
      <c r="D11" s="62" t="e">
        <f>(C11/$C$13)*100</f>
        <v>#REF!</v>
      </c>
      <c r="E11" s="61" t="e">
        <f>C11*(F11/100)</f>
        <v>#REF!</v>
      </c>
      <c r="F11" s="60">
        <v>0</v>
      </c>
      <c r="G11" s="61" t="e">
        <f>C11*(H11/100)</f>
        <v>#REF!</v>
      </c>
      <c r="H11" s="60">
        <v>100</v>
      </c>
      <c r="I11" s="61" t="e">
        <f>C11*(J11/100)</f>
        <v>#REF!</v>
      </c>
      <c r="J11" s="60">
        <v>0</v>
      </c>
      <c r="K11" s="131">
        <f>F11+H11+J11</f>
        <v>100</v>
      </c>
    </row>
    <row r="12" spans="1:11" ht="15.75" thickBot="1" x14ac:dyDescent="0.25">
      <c r="A12" s="132" t="str">
        <f>DESCRIÇÃO!A11</f>
        <v>4.0</v>
      </c>
      <c r="B12" s="59" t="str">
        <f>DESCRIÇÃO!B11</f>
        <v>TRANSPORTE</v>
      </c>
      <c r="C12" s="61">
        <f>DESCRIÇÃO!F11</f>
        <v>10609.9734195</v>
      </c>
      <c r="D12" s="62" t="e">
        <f>(C12/$C$13)*100</f>
        <v>#REF!</v>
      </c>
      <c r="E12" s="61">
        <f>C12*(F12/100)</f>
        <v>0</v>
      </c>
      <c r="F12" s="60">
        <v>0</v>
      </c>
      <c r="G12" s="61">
        <f>C12*(H12/100)</f>
        <v>0</v>
      </c>
      <c r="H12" s="60">
        <v>0</v>
      </c>
      <c r="I12" s="61">
        <f>C12*(J12/100)</f>
        <v>10609.9734195</v>
      </c>
      <c r="J12" s="60">
        <v>100</v>
      </c>
      <c r="K12" s="131">
        <f>F12+H12+J12</f>
        <v>100</v>
      </c>
    </row>
    <row r="13" spans="1:11" ht="15.75" thickBot="1" x14ac:dyDescent="0.25">
      <c r="A13" s="133"/>
      <c r="B13" s="64" t="s">
        <v>87</v>
      </c>
      <c r="C13" s="65" t="e">
        <f>SUM(C9:C12)</f>
        <v>#REF!</v>
      </c>
      <c r="D13" s="66" t="e">
        <f>SUM(D9:D12)</f>
        <v>#REF!</v>
      </c>
      <c r="E13" s="67" t="e">
        <f>SUM(E9:E12)</f>
        <v>#REF!</v>
      </c>
      <c r="F13" s="134" t="e">
        <f>(E13/C13)*100</f>
        <v>#REF!</v>
      </c>
      <c r="G13" s="68" t="e">
        <f>SUM(G9:G12)</f>
        <v>#REF!</v>
      </c>
      <c r="H13" s="134" t="e">
        <f>(G13/C13)*100</f>
        <v>#REF!</v>
      </c>
      <c r="I13" s="68" t="e">
        <f>SUM(I9:I12)</f>
        <v>#REF!</v>
      </c>
      <c r="J13" s="134" t="e">
        <f>(I13/C13)*100</f>
        <v>#REF!</v>
      </c>
      <c r="K13" s="135" t="e">
        <f>H13+F13+J13</f>
        <v>#REF!</v>
      </c>
    </row>
    <row r="14" spans="1:11" ht="15.75" customHeight="1" thickBot="1" x14ac:dyDescent="0.3">
      <c r="A14" s="136"/>
      <c r="B14" s="69" t="s">
        <v>88</v>
      </c>
      <c r="C14" s="70"/>
      <c r="D14" s="71"/>
      <c r="E14" s="72" t="e">
        <f>SUM(E9:E13)/2</f>
        <v>#REF!</v>
      </c>
      <c r="F14" s="73" t="e">
        <f>F13</f>
        <v>#REF!</v>
      </c>
      <c r="G14" s="74" t="e">
        <f>E13+G13</f>
        <v>#REF!</v>
      </c>
      <c r="H14" s="74" t="e">
        <f>H13+F14</f>
        <v>#REF!</v>
      </c>
      <c r="I14" s="74" t="e">
        <f>G14+I13</f>
        <v>#REF!</v>
      </c>
      <c r="J14" s="74" t="e">
        <f>J13+H14</f>
        <v>#REF!</v>
      </c>
      <c r="K14" s="137"/>
    </row>
    <row r="15" spans="1:11" ht="15.75" customHeight="1" x14ac:dyDescent="0.2">
      <c r="A15" s="608" t="s">
        <v>137</v>
      </c>
      <c r="B15" s="633"/>
      <c r="C15" s="633"/>
      <c r="D15" s="608" t="s">
        <v>138</v>
      </c>
      <c r="E15" s="633"/>
      <c r="F15" s="609"/>
      <c r="G15" s="704" t="s">
        <v>142</v>
      </c>
      <c r="H15" s="705"/>
      <c r="I15" s="705"/>
      <c r="J15" s="705"/>
      <c r="K15" s="706"/>
    </row>
    <row r="16" spans="1:11" ht="15.75" customHeight="1" thickBot="1" x14ac:dyDescent="0.25">
      <c r="A16" s="610"/>
      <c r="B16" s="634"/>
      <c r="C16" s="634"/>
      <c r="D16" s="610"/>
      <c r="E16" s="634"/>
      <c r="F16" s="611"/>
      <c r="G16" s="707"/>
      <c r="H16" s="708"/>
      <c r="I16" s="708"/>
      <c r="J16" s="708"/>
      <c r="K16" s="709"/>
    </row>
    <row r="17" spans="1:11" ht="15.75" customHeight="1" x14ac:dyDescent="0.2">
      <c r="A17" s="710"/>
      <c r="B17" s="711"/>
      <c r="C17" s="711"/>
      <c r="D17" s="710"/>
      <c r="E17" s="711"/>
      <c r="F17" s="712"/>
      <c r="G17" s="713"/>
      <c r="H17" s="714"/>
      <c r="I17" s="714"/>
      <c r="J17" s="714"/>
      <c r="K17" s="715"/>
    </row>
    <row r="18" spans="1:11" ht="15.75" customHeight="1" x14ac:dyDescent="0.2">
      <c r="A18" s="686"/>
      <c r="B18" s="687"/>
      <c r="C18" s="687"/>
      <c r="D18" s="686"/>
      <c r="E18" s="687"/>
      <c r="F18" s="688"/>
      <c r="G18" s="716"/>
      <c r="H18" s="717"/>
      <c r="I18" s="717"/>
      <c r="J18" s="717"/>
      <c r="K18" s="718"/>
    </row>
    <row r="19" spans="1:11" ht="15.75" customHeight="1" x14ac:dyDescent="0.2">
      <c r="A19" s="638" t="s">
        <v>13</v>
      </c>
      <c r="B19" s="639"/>
      <c r="C19" s="639"/>
      <c r="D19" s="695" t="s">
        <v>140</v>
      </c>
      <c r="E19" s="696"/>
      <c r="F19" s="697"/>
      <c r="G19" s="698"/>
      <c r="H19" s="699"/>
      <c r="I19" s="699"/>
      <c r="J19" s="699"/>
      <c r="K19" s="700"/>
    </row>
    <row r="20" spans="1:11" ht="15.75" customHeight="1" thickBot="1" x14ac:dyDescent="0.25">
      <c r="A20" s="620" t="s">
        <v>14</v>
      </c>
      <c r="B20" s="621"/>
      <c r="C20" s="621"/>
      <c r="D20" s="610" t="s">
        <v>139</v>
      </c>
      <c r="E20" s="634"/>
      <c r="F20" s="611"/>
      <c r="G20" s="701"/>
      <c r="H20" s="702"/>
      <c r="I20" s="702"/>
      <c r="J20" s="702"/>
      <c r="K20" s="703"/>
    </row>
    <row r="21" spans="1:11" ht="15.75" customHeight="1" x14ac:dyDescent="0.2">
      <c r="A21" s="12"/>
      <c r="B21" s="12"/>
      <c r="C21" s="12"/>
      <c r="D21" s="12"/>
      <c r="E21" s="13"/>
      <c r="F21" s="12"/>
      <c r="G21" s="12"/>
      <c r="H21" s="12"/>
      <c r="I21" s="12"/>
      <c r="J21" s="12"/>
      <c r="K21" s="12"/>
    </row>
    <row r="22" spans="1:11" ht="15.75" customHeight="1" x14ac:dyDescent="0.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ht="15.75" customHeight="1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ht="15.75" customHeight="1" x14ac:dyDescent="0.2"/>
    <row r="25" spans="1:11" ht="15.75" customHeight="1" x14ac:dyDescent="0.2"/>
    <row r="26" spans="1:11" ht="15.75" customHeight="1" x14ac:dyDescent="0.2"/>
    <row r="27" spans="1:11" ht="15.75" customHeight="1" x14ac:dyDescent="0.2"/>
    <row r="28" spans="1:11" ht="15.75" customHeight="1" x14ac:dyDescent="0.2"/>
    <row r="29" spans="1:11" ht="15.75" customHeight="1" x14ac:dyDescent="0.2"/>
    <row r="30" spans="1:11" ht="15.75" customHeight="1" x14ac:dyDescent="0.2"/>
    <row r="31" spans="1:11" ht="15.75" customHeight="1" x14ac:dyDescent="0.2"/>
    <row r="32" spans="1:11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</sheetData>
  <mergeCells count="25">
    <mergeCell ref="B1:K1"/>
    <mergeCell ref="B2:K2"/>
    <mergeCell ref="B3:K3"/>
    <mergeCell ref="B4:K4"/>
    <mergeCell ref="A6:A8"/>
    <mergeCell ref="B6:B8"/>
    <mergeCell ref="C6:D7"/>
    <mergeCell ref="A5:K5"/>
    <mergeCell ref="E6:K6"/>
    <mergeCell ref="E7:F7"/>
    <mergeCell ref="G7:H7"/>
    <mergeCell ref="I7:J7"/>
    <mergeCell ref="A15:C16"/>
    <mergeCell ref="D15:F16"/>
    <mergeCell ref="G15:K16"/>
    <mergeCell ref="A17:C18"/>
    <mergeCell ref="D17:F18"/>
    <mergeCell ref="G17:K17"/>
    <mergeCell ref="G18:K18"/>
    <mergeCell ref="A19:C19"/>
    <mergeCell ref="D19:F19"/>
    <mergeCell ref="G19:K19"/>
    <mergeCell ref="A20:C20"/>
    <mergeCell ref="D20:F20"/>
    <mergeCell ref="G20:K20"/>
  </mergeCells>
  <pageMargins left="0.511811024" right="0.511811024" top="1.0237499999999999" bottom="0.92531249999999998" header="0" footer="0"/>
  <pageSetup paperSize="9" scale="74" fitToHeight="0" orientation="landscape" r:id="rId1"/>
  <headerFooter>
    <oddFooter>&amp;CRua Rui Barbosa, 310 - Centro - Araputanga-MT – Cel: (65) 99613-9294 E-mail: carolina.o.almeida@hotmail.com / escalaprojeta@gmail.com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62"/>
  <sheetViews>
    <sheetView view="pageBreakPreview" zoomScaleNormal="80" zoomScaleSheetLayoutView="100" workbookViewId="0">
      <selection activeCell="C11" sqref="C11"/>
    </sheetView>
  </sheetViews>
  <sheetFormatPr defaultColWidth="12.625" defaultRowHeight="14.25" x14ac:dyDescent="0.2"/>
  <cols>
    <col min="1" max="1" width="13.875" style="258" customWidth="1"/>
    <col min="2" max="2" width="10.25" style="258" customWidth="1"/>
    <col min="3" max="3" width="46.5" style="258" customWidth="1"/>
    <col min="4" max="4" width="11.5" style="258" customWidth="1"/>
    <col min="5" max="5" width="22.25" style="258" customWidth="1"/>
    <col min="6" max="6" width="15.75" style="258" customWidth="1"/>
    <col min="7" max="7" width="15.125" style="258" customWidth="1"/>
    <col min="8" max="25" width="7.625" style="258" customWidth="1"/>
    <col min="26" max="16384" width="12.625" style="258"/>
  </cols>
  <sheetData>
    <row r="1" spans="1:7" x14ac:dyDescent="0.2">
      <c r="A1" s="257" t="str">
        <f>'[1]PLANILHA NÃO DESONERADO'!A1</f>
        <v>Obra:</v>
      </c>
      <c r="B1" s="768" t="str">
        <f>'PLANILHA ORÇAMENTÁRIA'!B1:F1</f>
        <v>Reforma de banheiro do Lago Azul</v>
      </c>
      <c r="C1" s="769"/>
      <c r="D1" s="769"/>
      <c r="E1" s="769"/>
      <c r="F1" s="769"/>
      <c r="G1" s="770"/>
    </row>
    <row r="2" spans="1:7" x14ac:dyDescent="0.2">
      <c r="A2" s="257" t="str">
        <f>'[1]PLANILHA NÃO DESONERADO'!A2</f>
        <v>Proprietário:</v>
      </c>
      <c r="B2" s="768" t="str">
        <f>'PLANILHA ORÇAMENTÁRIA'!B2:F2</f>
        <v>Prefeitura Municipal de Araputanga-MT</v>
      </c>
      <c r="C2" s="769"/>
      <c r="D2" s="769"/>
      <c r="E2" s="769"/>
      <c r="F2" s="769"/>
      <c r="G2" s="770"/>
    </row>
    <row r="3" spans="1:7" x14ac:dyDescent="0.2">
      <c r="A3" s="257" t="str">
        <f>'[1]PLANILHA NÃO DESONERADO'!A3</f>
        <v>Local:</v>
      </c>
      <c r="B3" s="768" t="str">
        <f>'PLANILHA ORÇAMENTÁRIA'!B3:F3</f>
        <v xml:space="preserve">Rua Limiro Rosa Pereira </v>
      </c>
      <c r="C3" s="769"/>
      <c r="D3" s="769"/>
      <c r="E3" s="769"/>
      <c r="F3" s="769"/>
      <c r="G3" s="770"/>
    </row>
    <row r="4" spans="1:7" ht="15" thickBot="1" x14ac:dyDescent="0.25">
      <c r="A4" s="280" t="str">
        <f>'[1]PLANILHA NÃO DESONERADO'!A4</f>
        <v>Data:</v>
      </c>
      <c r="B4" s="771" t="str">
        <f>'PLANILHA ORÇAMENTÁRIA'!B4:F4</f>
        <v>07 de novembro de 2022</v>
      </c>
      <c r="C4" s="772"/>
      <c r="D4" s="772"/>
      <c r="E4" s="772"/>
      <c r="F4" s="772"/>
      <c r="G4" s="773"/>
    </row>
    <row r="5" spans="1:7" ht="15" thickBot="1" x14ac:dyDescent="0.25">
      <c r="A5" s="777"/>
      <c r="B5" s="778"/>
      <c r="C5" s="778"/>
      <c r="D5" s="778"/>
      <c r="E5" s="778"/>
      <c r="F5" s="778"/>
      <c r="G5" s="779"/>
    </row>
    <row r="6" spans="1:7" ht="15.75" thickBot="1" x14ac:dyDescent="0.25">
      <c r="A6" s="774" t="s">
        <v>349</v>
      </c>
      <c r="B6" s="775"/>
      <c r="C6" s="775"/>
      <c r="D6" s="775"/>
      <c r="E6" s="775"/>
      <c r="F6" s="775"/>
      <c r="G6" s="776"/>
    </row>
    <row r="7" spans="1:7" ht="15" thickBot="1" x14ac:dyDescent="0.25">
      <c r="A7" s="780"/>
      <c r="B7" s="781"/>
      <c r="C7" s="781"/>
      <c r="D7" s="781"/>
      <c r="E7" s="781"/>
      <c r="F7" s="781"/>
      <c r="G7" s="782"/>
    </row>
    <row r="8" spans="1:7" ht="15.75" thickBot="1" x14ac:dyDescent="0.25">
      <c r="A8" s="761" t="s">
        <v>45</v>
      </c>
      <c r="B8" s="762"/>
      <c r="C8" s="762"/>
      <c r="D8" s="762"/>
      <c r="E8" s="762"/>
      <c r="F8" s="762"/>
      <c r="G8" s="763"/>
    </row>
    <row r="9" spans="1:7" x14ac:dyDescent="0.2">
      <c r="A9" s="752" t="s">
        <v>28</v>
      </c>
      <c r="B9" s="750"/>
      <c r="C9" s="753"/>
      <c r="D9" s="749" t="s">
        <v>46</v>
      </c>
      <c r="E9" s="750"/>
      <c r="F9" s="750"/>
      <c r="G9" s="751"/>
    </row>
    <row r="10" spans="1:7" ht="30.75" thickBot="1" x14ac:dyDescent="0.25">
      <c r="A10" s="281" t="s">
        <v>47</v>
      </c>
      <c r="B10" s="259" t="s">
        <v>48</v>
      </c>
      <c r="C10" s="259" t="s">
        <v>6</v>
      </c>
      <c r="D10" s="260" t="s">
        <v>42</v>
      </c>
      <c r="E10" s="261" t="s">
        <v>49</v>
      </c>
      <c r="F10" s="262" t="s">
        <v>50</v>
      </c>
      <c r="G10" s="282" t="s">
        <v>51</v>
      </c>
    </row>
    <row r="11" spans="1:7" ht="42.75" x14ac:dyDescent="0.2">
      <c r="A11" s="283" t="s">
        <v>52</v>
      </c>
      <c r="B11" s="263">
        <v>4417</v>
      </c>
      <c r="C11" s="264" t="s">
        <v>53</v>
      </c>
      <c r="D11" s="263" t="s">
        <v>54</v>
      </c>
      <c r="E11" s="265" t="s">
        <v>55</v>
      </c>
      <c r="F11" s="266">
        <v>6.47</v>
      </c>
      <c r="G11" s="284">
        <f t="shared" ref="G11:G17" si="0">F11*E11</f>
        <v>6.47</v>
      </c>
    </row>
    <row r="12" spans="1:7" ht="42.75" x14ac:dyDescent="0.2">
      <c r="A12" s="285" t="s">
        <v>52</v>
      </c>
      <c r="B12" s="267">
        <v>4491</v>
      </c>
      <c r="C12" s="268" t="s">
        <v>56</v>
      </c>
      <c r="D12" s="267" t="s">
        <v>54</v>
      </c>
      <c r="E12" s="266" t="s">
        <v>57</v>
      </c>
      <c r="F12" s="266">
        <v>11.61</v>
      </c>
      <c r="G12" s="286">
        <f t="shared" si="0"/>
        <v>46.44</v>
      </c>
    </row>
    <row r="13" spans="1:7" ht="28.5" x14ac:dyDescent="0.2">
      <c r="A13" s="285" t="s">
        <v>52</v>
      </c>
      <c r="B13" s="267">
        <v>4813</v>
      </c>
      <c r="C13" s="268" t="s">
        <v>58</v>
      </c>
      <c r="D13" s="267" t="s">
        <v>59</v>
      </c>
      <c r="E13" s="266" t="s">
        <v>55</v>
      </c>
      <c r="F13" s="266">
        <v>425</v>
      </c>
      <c r="G13" s="286">
        <f t="shared" si="0"/>
        <v>425</v>
      </c>
    </row>
    <row r="14" spans="1:7" ht="28.5" x14ac:dyDescent="0.2">
      <c r="A14" s="285" t="s">
        <v>52</v>
      </c>
      <c r="B14" s="267">
        <v>5075</v>
      </c>
      <c r="C14" s="268" t="s">
        <v>60</v>
      </c>
      <c r="D14" s="267" t="s">
        <v>61</v>
      </c>
      <c r="E14" s="266" t="s">
        <v>62</v>
      </c>
      <c r="F14" s="266">
        <v>26.35</v>
      </c>
      <c r="G14" s="286">
        <f t="shared" si="0"/>
        <v>2.8985000000000003</v>
      </c>
    </row>
    <row r="15" spans="1:7" ht="28.5" x14ac:dyDescent="0.2">
      <c r="A15" s="285" t="s">
        <v>63</v>
      </c>
      <c r="B15" s="267">
        <v>88262</v>
      </c>
      <c r="C15" s="268" t="s">
        <v>64</v>
      </c>
      <c r="D15" s="267" t="s">
        <v>65</v>
      </c>
      <c r="E15" s="266" t="s">
        <v>55</v>
      </c>
      <c r="F15" s="266">
        <v>22.16</v>
      </c>
      <c r="G15" s="286">
        <f t="shared" si="0"/>
        <v>22.16</v>
      </c>
    </row>
    <row r="16" spans="1:7" x14ac:dyDescent="0.2">
      <c r="A16" s="285" t="s">
        <v>63</v>
      </c>
      <c r="B16" s="267">
        <v>88316</v>
      </c>
      <c r="C16" s="268" t="s">
        <v>66</v>
      </c>
      <c r="D16" s="267" t="s">
        <v>65</v>
      </c>
      <c r="E16" s="266" t="s">
        <v>67</v>
      </c>
      <c r="F16" s="266">
        <v>17.82</v>
      </c>
      <c r="G16" s="286">
        <f t="shared" si="0"/>
        <v>35.64</v>
      </c>
    </row>
    <row r="17" spans="1:7" ht="57.75" thickBot="1" x14ac:dyDescent="0.25">
      <c r="A17" s="287" t="s">
        <v>63</v>
      </c>
      <c r="B17" s="269">
        <v>94962</v>
      </c>
      <c r="C17" s="270" t="s">
        <v>68</v>
      </c>
      <c r="D17" s="269" t="s">
        <v>69</v>
      </c>
      <c r="E17" s="271" t="s">
        <v>70</v>
      </c>
      <c r="F17" s="298">
        <v>417.34</v>
      </c>
      <c r="G17" s="299">
        <f t="shared" si="0"/>
        <v>4.1734</v>
      </c>
    </row>
    <row r="18" spans="1:7" ht="15.75" thickBot="1" x14ac:dyDescent="0.25">
      <c r="A18" s="309"/>
      <c r="B18" s="310"/>
      <c r="C18" s="310"/>
      <c r="D18" s="310"/>
      <c r="E18" s="310"/>
      <c r="F18" s="300" t="s">
        <v>71</v>
      </c>
      <c r="G18" s="301">
        <f>TRUNC(G16+G17+G15+G14+G13+G12+G11,2)</f>
        <v>542.78</v>
      </c>
    </row>
    <row r="19" spans="1:7" ht="15.75" thickBot="1" x14ac:dyDescent="0.25">
      <c r="A19" s="311"/>
      <c r="B19" s="312"/>
      <c r="C19" s="312"/>
      <c r="D19" s="312"/>
      <c r="E19" s="312"/>
      <c r="F19" s="302"/>
      <c r="G19" s="303"/>
    </row>
    <row r="20" spans="1:7" ht="15.75" thickBot="1" x14ac:dyDescent="0.25">
      <c r="A20" s="761" t="s">
        <v>72</v>
      </c>
      <c r="B20" s="762"/>
      <c r="C20" s="762"/>
      <c r="D20" s="762"/>
      <c r="E20" s="762"/>
      <c r="F20" s="762"/>
      <c r="G20" s="763"/>
    </row>
    <row r="21" spans="1:7" x14ac:dyDescent="0.2">
      <c r="A21" s="752" t="s">
        <v>298</v>
      </c>
      <c r="B21" s="750"/>
      <c r="C21" s="753"/>
      <c r="D21" s="749" t="s">
        <v>123</v>
      </c>
      <c r="E21" s="750"/>
      <c r="F21" s="750"/>
      <c r="G21" s="751"/>
    </row>
    <row r="22" spans="1:7" ht="30.75" thickBot="1" x14ac:dyDescent="0.25">
      <c r="A22" s="281" t="s">
        <v>47</v>
      </c>
      <c r="B22" s="259" t="s">
        <v>74</v>
      </c>
      <c r="C22" s="259" t="s">
        <v>6</v>
      </c>
      <c r="D22" s="260"/>
      <c r="E22" s="261" t="s">
        <v>49</v>
      </c>
      <c r="F22" s="262" t="s">
        <v>50</v>
      </c>
      <c r="G22" s="282" t="s">
        <v>51</v>
      </c>
    </row>
    <row r="23" spans="1:7" ht="28.5" x14ac:dyDescent="0.2">
      <c r="A23" s="285" t="s">
        <v>63</v>
      </c>
      <c r="B23" s="304">
        <v>90780</v>
      </c>
      <c r="C23" s="315" t="s">
        <v>350</v>
      </c>
      <c r="D23" s="305" t="s">
        <v>65</v>
      </c>
      <c r="E23" s="266">
        <v>60</v>
      </c>
      <c r="F23" s="266">
        <v>34.93</v>
      </c>
      <c r="G23" s="284">
        <f>F23*E23</f>
        <v>2095.8000000000002</v>
      </c>
    </row>
    <row r="24" spans="1:7" ht="29.25" thickBot="1" x14ac:dyDescent="0.25">
      <c r="A24" s="287" t="s">
        <v>63</v>
      </c>
      <c r="B24" s="306">
        <v>90777</v>
      </c>
      <c r="C24" s="316" t="s">
        <v>351</v>
      </c>
      <c r="D24" s="307" t="s">
        <v>65</v>
      </c>
      <c r="E24" s="271">
        <v>8</v>
      </c>
      <c r="F24" s="298">
        <v>93.77</v>
      </c>
      <c r="G24" s="299">
        <f>F24*E24</f>
        <v>750.16</v>
      </c>
    </row>
    <row r="25" spans="1:7" ht="15.75" thickBot="1" x14ac:dyDescent="0.25">
      <c r="A25" s="309"/>
      <c r="B25" s="310"/>
      <c r="C25" s="310"/>
      <c r="D25" s="310"/>
      <c r="E25" s="310"/>
      <c r="F25" s="300" t="s">
        <v>71</v>
      </c>
      <c r="G25" s="301">
        <f>TRUNC(G23+G24,2)</f>
        <v>2845.96</v>
      </c>
    </row>
    <row r="26" spans="1:7" ht="15" x14ac:dyDescent="0.2">
      <c r="A26" s="408"/>
      <c r="B26" s="408"/>
      <c r="C26" s="408"/>
      <c r="D26" s="408"/>
      <c r="E26" s="408"/>
      <c r="F26" s="369"/>
      <c r="G26" s="496"/>
    </row>
    <row r="27" spans="1:7" s="138" customFormat="1" ht="15.75" customHeight="1" thickBot="1" x14ac:dyDescent="0.25">
      <c r="A27" s="764" t="s">
        <v>76</v>
      </c>
      <c r="B27" s="765"/>
      <c r="C27" s="765"/>
      <c r="D27" s="765"/>
      <c r="E27" s="765"/>
      <c r="F27" s="765"/>
      <c r="G27" s="766"/>
    </row>
    <row r="28" spans="1:7" s="138" customFormat="1" ht="15.75" customHeight="1" x14ac:dyDescent="0.2">
      <c r="A28" s="767" t="s">
        <v>620</v>
      </c>
      <c r="B28" s="514"/>
      <c r="C28" s="678"/>
      <c r="D28" s="679" t="s">
        <v>46</v>
      </c>
      <c r="E28" s="514"/>
      <c r="F28" s="514"/>
      <c r="G28" s="515"/>
    </row>
    <row r="29" spans="1:7" s="138" customFormat="1" ht="30" x14ac:dyDescent="0.2">
      <c r="A29" s="489" t="s">
        <v>47</v>
      </c>
      <c r="B29" s="490" t="s">
        <v>74</v>
      </c>
      <c r="C29" s="490" t="s">
        <v>6</v>
      </c>
      <c r="D29" s="490" t="s">
        <v>42</v>
      </c>
      <c r="E29" s="491" t="s">
        <v>49</v>
      </c>
      <c r="F29" s="490" t="s">
        <v>50</v>
      </c>
      <c r="G29" s="492" t="s">
        <v>51</v>
      </c>
    </row>
    <row r="30" spans="1:7" s="138" customFormat="1" x14ac:dyDescent="0.2">
      <c r="A30" s="493" t="s">
        <v>63</v>
      </c>
      <c r="B30" s="50" t="s">
        <v>341</v>
      </c>
      <c r="C30" s="51" t="s">
        <v>75</v>
      </c>
      <c r="D30" s="50" t="s">
        <v>65</v>
      </c>
      <c r="E30" s="49">
        <v>0.25</v>
      </c>
      <c r="F30" s="49">
        <v>52.6</v>
      </c>
      <c r="G30" s="236">
        <f t="shared" ref="G30:G31" si="1">TRUNC(F30*E30,2)</f>
        <v>13.15</v>
      </c>
    </row>
    <row r="31" spans="1:7" s="138" customFormat="1" ht="15.75" customHeight="1" thickBot="1" x14ac:dyDescent="0.25">
      <c r="A31" s="493" t="s">
        <v>63</v>
      </c>
      <c r="B31" s="50">
        <v>88316</v>
      </c>
      <c r="C31" s="51" t="s">
        <v>66</v>
      </c>
      <c r="D31" s="50" t="s">
        <v>65</v>
      </c>
      <c r="E31" s="49">
        <v>0.45</v>
      </c>
      <c r="F31" s="49">
        <v>17.82</v>
      </c>
      <c r="G31" s="236">
        <f t="shared" si="1"/>
        <v>8.01</v>
      </c>
    </row>
    <row r="32" spans="1:7" s="138" customFormat="1" ht="15.75" customHeight="1" thickBot="1" x14ac:dyDescent="0.3">
      <c r="A32" s="739" t="s">
        <v>621</v>
      </c>
      <c r="B32" s="740"/>
      <c r="C32" s="740"/>
      <c r="D32" s="740"/>
      <c r="E32" s="741"/>
      <c r="F32" s="494" t="s">
        <v>71</v>
      </c>
      <c r="G32" s="495">
        <f>TRUNC(G30+G31,2)</f>
        <v>21.16</v>
      </c>
    </row>
    <row r="33" spans="1:7" ht="15.75" thickBot="1" x14ac:dyDescent="0.3">
      <c r="A33" s="288"/>
      <c r="B33" s="289"/>
      <c r="C33" s="289"/>
      <c r="D33" s="289"/>
      <c r="E33" s="290"/>
      <c r="F33" s="313"/>
      <c r="G33" s="303"/>
    </row>
    <row r="34" spans="1:7" ht="15.75" thickBot="1" x14ac:dyDescent="0.25">
      <c r="A34" s="761" t="s">
        <v>630</v>
      </c>
      <c r="B34" s="762"/>
      <c r="C34" s="762"/>
      <c r="D34" s="762"/>
      <c r="E34" s="762"/>
      <c r="F34" s="762"/>
      <c r="G34" s="763"/>
    </row>
    <row r="35" spans="1:7" ht="55.5" customHeight="1" x14ac:dyDescent="0.2">
      <c r="A35" s="752" t="str">
        <f>'PLANILHA ORÇAMENTÁRIA'!D29</f>
        <v>CONCRETAGEM DE SAPATAS, FCK 25 MPA, COM USO DE BOMBA - LANÇAMENTO, ADENSAMENTO E ACABAMENTO.</v>
      </c>
      <c r="B35" s="750"/>
      <c r="C35" s="753"/>
      <c r="D35" s="749" t="s">
        <v>69</v>
      </c>
      <c r="E35" s="750"/>
      <c r="F35" s="750"/>
      <c r="G35" s="751"/>
    </row>
    <row r="36" spans="1:7" ht="30.75" thickBot="1" x14ac:dyDescent="0.25">
      <c r="A36" s="281" t="s">
        <v>47</v>
      </c>
      <c r="B36" s="259" t="s">
        <v>48</v>
      </c>
      <c r="C36" s="259" t="s">
        <v>6</v>
      </c>
      <c r="D36" s="260" t="s">
        <v>42</v>
      </c>
      <c r="E36" s="261" t="s">
        <v>49</v>
      </c>
      <c r="F36" s="262" t="s">
        <v>50</v>
      </c>
      <c r="G36" s="282" t="s">
        <v>51</v>
      </c>
    </row>
    <row r="37" spans="1:7" x14ac:dyDescent="0.2">
      <c r="A37" s="285" t="s">
        <v>63</v>
      </c>
      <c r="B37" s="267">
        <v>88309</v>
      </c>
      <c r="C37" s="268" t="s">
        <v>75</v>
      </c>
      <c r="D37" s="305" t="s">
        <v>65</v>
      </c>
      <c r="E37" s="381">
        <v>0.49299999999999999</v>
      </c>
      <c r="F37" s="266">
        <v>22.41</v>
      </c>
      <c r="G37" s="308">
        <f>F37*E37</f>
        <v>11.04813</v>
      </c>
    </row>
    <row r="38" spans="1:7" x14ac:dyDescent="0.2">
      <c r="A38" s="285" t="s">
        <v>63</v>
      </c>
      <c r="B38" s="267">
        <v>88316</v>
      </c>
      <c r="C38" s="268" t="s">
        <v>66</v>
      </c>
      <c r="D38" s="305" t="s">
        <v>65</v>
      </c>
      <c r="E38" s="381">
        <v>0.74</v>
      </c>
      <c r="F38" s="266">
        <v>17.82</v>
      </c>
      <c r="G38" s="308">
        <f>F38*E38</f>
        <v>13.1868</v>
      </c>
    </row>
    <row r="39" spans="1:7" ht="42.75" x14ac:dyDescent="0.2">
      <c r="A39" s="285" t="s">
        <v>63</v>
      </c>
      <c r="B39" s="267">
        <v>90586</v>
      </c>
      <c r="C39" s="268" t="s">
        <v>368</v>
      </c>
      <c r="D39" s="305" t="s">
        <v>342</v>
      </c>
      <c r="E39" s="381">
        <v>0.12</v>
      </c>
      <c r="F39" s="266">
        <v>1.52</v>
      </c>
      <c r="G39" s="308">
        <f>F39*E39</f>
        <v>0.18240000000000001</v>
      </c>
    </row>
    <row r="40" spans="1:7" ht="42.75" x14ac:dyDescent="0.2">
      <c r="A40" s="285" t="s">
        <v>63</v>
      </c>
      <c r="B40" s="267">
        <v>90587</v>
      </c>
      <c r="C40" s="268" t="s">
        <v>369</v>
      </c>
      <c r="D40" s="305" t="s">
        <v>343</v>
      </c>
      <c r="E40" s="381">
        <v>0.126</v>
      </c>
      <c r="F40" s="266">
        <v>0.56000000000000005</v>
      </c>
      <c r="G40" s="308">
        <f>F40*E40</f>
        <v>7.0560000000000012E-2</v>
      </c>
    </row>
    <row r="41" spans="1:7" ht="57.75" thickBot="1" x14ac:dyDescent="0.25">
      <c r="A41" s="285" t="s">
        <v>52</v>
      </c>
      <c r="B41" s="267">
        <v>1527</v>
      </c>
      <c r="C41" s="268" t="s">
        <v>370</v>
      </c>
      <c r="D41" s="305" t="s">
        <v>32</v>
      </c>
      <c r="E41" s="381">
        <v>1.1499999999999999</v>
      </c>
      <c r="F41" s="266">
        <v>662.75</v>
      </c>
      <c r="G41" s="308">
        <f>F41*E41</f>
        <v>762.16249999999991</v>
      </c>
    </row>
    <row r="42" spans="1:7" ht="15.75" thickBot="1" x14ac:dyDescent="0.25">
      <c r="A42" s="367"/>
      <c r="B42" s="368"/>
      <c r="C42" s="368"/>
      <c r="D42" s="368"/>
      <c r="E42" s="368"/>
      <c r="F42" s="300" t="s">
        <v>71</v>
      </c>
      <c r="G42" s="301">
        <f>TRUNC(G41+G40+G39+G38+G37,2)</f>
        <v>786.65</v>
      </c>
    </row>
    <row r="43" spans="1:7" ht="15.75" thickBot="1" x14ac:dyDescent="0.3">
      <c r="A43" s="288"/>
      <c r="B43" s="289"/>
      <c r="C43" s="289"/>
      <c r="D43" s="289"/>
      <c r="E43" s="290"/>
      <c r="F43" s="313"/>
      <c r="G43" s="303"/>
    </row>
    <row r="44" spans="1:7" ht="15.75" thickBot="1" x14ac:dyDescent="0.25">
      <c r="A44" s="754" t="s">
        <v>344</v>
      </c>
      <c r="B44" s="755"/>
      <c r="C44" s="755"/>
      <c r="D44" s="755"/>
      <c r="E44" s="755"/>
      <c r="F44" s="755"/>
      <c r="G44" s="756"/>
    </row>
    <row r="45" spans="1:7" x14ac:dyDescent="0.2">
      <c r="A45" s="757" t="s">
        <v>337</v>
      </c>
      <c r="B45" s="758"/>
      <c r="C45" s="758"/>
      <c r="D45" s="759" t="s">
        <v>46</v>
      </c>
      <c r="E45" s="758"/>
      <c r="F45" s="758"/>
      <c r="G45" s="760"/>
    </row>
    <row r="46" spans="1:7" ht="30" x14ac:dyDescent="0.2">
      <c r="A46" s="291" t="s">
        <v>47</v>
      </c>
      <c r="B46" s="272" t="s">
        <v>74</v>
      </c>
      <c r="C46" s="272" t="s">
        <v>6</v>
      </c>
      <c r="D46" s="272" t="s">
        <v>42</v>
      </c>
      <c r="E46" s="274" t="s">
        <v>49</v>
      </c>
      <c r="F46" s="272" t="s">
        <v>50</v>
      </c>
      <c r="G46" s="292" t="s">
        <v>51</v>
      </c>
    </row>
    <row r="47" spans="1:7" ht="28.5" x14ac:dyDescent="0.2">
      <c r="A47" s="294" t="s">
        <v>52</v>
      </c>
      <c r="B47" s="275">
        <v>3</v>
      </c>
      <c r="C47" s="276" t="s">
        <v>346</v>
      </c>
      <c r="D47" s="275" t="s">
        <v>345</v>
      </c>
      <c r="E47" s="277" t="s">
        <v>347</v>
      </c>
      <c r="F47" s="278">
        <v>13.42</v>
      </c>
      <c r="G47" s="293">
        <f>E47*F47</f>
        <v>0.67100000000000004</v>
      </c>
    </row>
    <row r="48" spans="1:7" ht="15" thickBot="1" x14ac:dyDescent="0.25">
      <c r="A48" s="294" t="s">
        <v>63</v>
      </c>
      <c r="B48" s="275">
        <v>88316</v>
      </c>
      <c r="C48" s="276" t="s">
        <v>66</v>
      </c>
      <c r="D48" s="275" t="s">
        <v>65</v>
      </c>
      <c r="E48" s="277" t="s">
        <v>348</v>
      </c>
      <c r="F48" s="266">
        <v>17.82</v>
      </c>
      <c r="G48" s="293">
        <f>E48*F48</f>
        <v>2.4948000000000001</v>
      </c>
    </row>
    <row r="49" spans="1:7" ht="15.75" thickBot="1" x14ac:dyDescent="0.3">
      <c r="A49" s="295"/>
      <c r="B49" s="296"/>
      <c r="C49" s="296"/>
      <c r="D49" s="296"/>
      <c r="E49" s="297"/>
      <c r="F49" s="314" t="s">
        <v>71</v>
      </c>
      <c r="G49" s="301">
        <f>TRUNC(G47+G48,2)</f>
        <v>3.16</v>
      </c>
    </row>
    <row r="50" spans="1:7" ht="15.75" thickBot="1" x14ac:dyDescent="0.3">
      <c r="A50" s="323"/>
      <c r="B50" s="324"/>
      <c r="C50" s="324"/>
      <c r="D50" s="324"/>
      <c r="E50" s="325"/>
      <c r="F50" s="326"/>
      <c r="G50" s="303"/>
    </row>
    <row r="51" spans="1:7" x14ac:dyDescent="0.2">
      <c r="A51" s="574" t="s">
        <v>137</v>
      </c>
      <c r="B51" s="575"/>
      <c r="C51" s="575"/>
      <c r="D51" s="575" t="s">
        <v>138</v>
      </c>
      <c r="E51" s="575"/>
      <c r="F51" s="553" t="s">
        <v>142</v>
      </c>
      <c r="G51" s="555"/>
    </row>
    <row r="52" spans="1:7" x14ac:dyDescent="0.2">
      <c r="A52" s="576"/>
      <c r="B52" s="577"/>
      <c r="C52" s="577"/>
      <c r="D52" s="577"/>
      <c r="E52" s="577"/>
      <c r="F52" s="556"/>
      <c r="G52" s="558"/>
    </row>
    <row r="53" spans="1:7" x14ac:dyDescent="0.2">
      <c r="A53" s="559"/>
      <c r="B53" s="560"/>
      <c r="C53" s="560"/>
      <c r="D53" s="560"/>
      <c r="E53" s="742"/>
      <c r="F53" s="561"/>
      <c r="G53" s="563"/>
    </row>
    <row r="54" spans="1:7" ht="37.5" customHeight="1" x14ac:dyDescent="0.2">
      <c r="A54" s="559"/>
      <c r="B54" s="560"/>
      <c r="C54" s="560"/>
      <c r="D54" s="560"/>
      <c r="E54" s="742"/>
      <c r="F54" s="564"/>
      <c r="G54" s="566"/>
    </row>
    <row r="55" spans="1:7" x14ac:dyDescent="0.2">
      <c r="A55" s="743" t="s">
        <v>13</v>
      </c>
      <c r="B55" s="744"/>
      <c r="C55" s="747"/>
      <c r="D55" s="743" t="s">
        <v>632</v>
      </c>
      <c r="E55" s="744" t="s">
        <v>434</v>
      </c>
      <c r="F55" s="564"/>
      <c r="G55" s="566"/>
    </row>
    <row r="56" spans="1:7" ht="15" thickBot="1" x14ac:dyDescent="0.25">
      <c r="A56" s="745" t="s">
        <v>14</v>
      </c>
      <c r="B56" s="746"/>
      <c r="C56" s="748"/>
      <c r="D56" s="745" t="s">
        <v>139</v>
      </c>
      <c r="E56" s="746" t="s">
        <v>435</v>
      </c>
      <c r="F56" s="567"/>
      <c r="G56" s="569"/>
    </row>
    <row r="57" spans="1:7" ht="15" x14ac:dyDescent="0.25">
      <c r="C57" s="279"/>
      <c r="D57" s="279"/>
      <c r="E57" s="279"/>
      <c r="F57" s="279"/>
    </row>
    <row r="58" spans="1:7" ht="15" x14ac:dyDescent="0.25">
      <c r="C58" s="279"/>
      <c r="D58" s="279"/>
      <c r="E58" s="279"/>
      <c r="F58" s="279"/>
    </row>
    <row r="59" spans="1:7" ht="15" x14ac:dyDescent="0.25">
      <c r="C59" s="279"/>
      <c r="D59" s="279"/>
      <c r="E59" s="279"/>
      <c r="F59" s="279"/>
    </row>
    <row r="60" spans="1:7" ht="15" x14ac:dyDescent="0.25">
      <c r="C60" s="279"/>
      <c r="D60" s="279"/>
      <c r="E60" s="279"/>
      <c r="F60" s="279"/>
    </row>
    <row r="61" spans="1:7" ht="15" x14ac:dyDescent="0.25">
      <c r="C61" s="279"/>
      <c r="D61" s="279"/>
      <c r="E61" s="279"/>
      <c r="F61" s="279"/>
    </row>
    <row r="62" spans="1:7" ht="15" x14ac:dyDescent="0.25">
      <c r="C62" s="279"/>
      <c r="D62" s="279"/>
      <c r="E62" s="279"/>
      <c r="F62" s="279"/>
    </row>
  </sheetData>
  <mergeCells count="33">
    <mergeCell ref="B1:G1"/>
    <mergeCell ref="B2:G2"/>
    <mergeCell ref="B3:G3"/>
    <mergeCell ref="B4:G4"/>
    <mergeCell ref="A8:G8"/>
    <mergeCell ref="A6:G6"/>
    <mergeCell ref="A5:G5"/>
    <mergeCell ref="A7:G7"/>
    <mergeCell ref="A9:C9"/>
    <mergeCell ref="D9:G9"/>
    <mergeCell ref="F51:G52"/>
    <mergeCell ref="D51:E52"/>
    <mergeCell ref="A51:C52"/>
    <mergeCell ref="A44:G44"/>
    <mergeCell ref="A45:C45"/>
    <mergeCell ref="D45:G45"/>
    <mergeCell ref="A20:G20"/>
    <mergeCell ref="A21:C21"/>
    <mergeCell ref="D21:G21"/>
    <mergeCell ref="A34:G34"/>
    <mergeCell ref="A35:C35"/>
    <mergeCell ref="A27:G27"/>
    <mergeCell ref="A28:C28"/>
    <mergeCell ref="D28:G28"/>
    <mergeCell ref="A32:E32"/>
    <mergeCell ref="F53:G56"/>
    <mergeCell ref="D53:E54"/>
    <mergeCell ref="D55:E55"/>
    <mergeCell ref="D56:E56"/>
    <mergeCell ref="A55:C55"/>
    <mergeCell ref="A56:C56"/>
    <mergeCell ref="A53:C54"/>
    <mergeCell ref="D35:G35"/>
  </mergeCells>
  <conditionalFormatting sqref="A12:F15 A11:E11 A17:F17 A16:E16 A33:E33 A43:E43">
    <cfRule type="expression" dxfId="383" priority="581" stopIfTrue="1">
      <formula>AND($A11&lt;&gt;"COMPOSICAO",$A11&lt;&gt;"INSUMO",$A11&lt;&gt;"")</formula>
    </cfRule>
  </conditionalFormatting>
  <conditionalFormatting sqref="A12:F15 A11:E11 A17:F17 A16:E16 A33:E33 A43:E43">
    <cfRule type="expression" dxfId="382" priority="582" stopIfTrue="1">
      <formula>AND(OR($A11="COMPOSICAO",$A11="INSUMO",$A11&lt;&gt;""),$A11&lt;&gt;"")</formula>
    </cfRule>
  </conditionalFormatting>
  <conditionalFormatting sqref="G11:G17">
    <cfRule type="expression" dxfId="381" priority="583" stopIfTrue="1">
      <formula>AND(#REF!&lt;&gt;"COMPOSICAO",#REF!&lt;&gt;"INSUMO",#REF!&lt;&gt;"")</formula>
    </cfRule>
  </conditionalFormatting>
  <conditionalFormatting sqref="G11:G17">
    <cfRule type="expression" dxfId="380" priority="584" stopIfTrue="1">
      <formula>AND(OR(#REF!="COMPOSICAO",#REF!="INSUMO",#REF!&lt;&gt;""),#REF!&lt;&gt;"")</formula>
    </cfRule>
  </conditionalFormatting>
  <conditionalFormatting sqref="A48:E48">
    <cfRule type="expression" dxfId="379" priority="585" stopIfTrue="1">
      <formula>AND($A48&lt;&gt;"COMPOSICAO",$A48&lt;&gt;"INSUMO",$A48&lt;&gt;"")</formula>
    </cfRule>
  </conditionalFormatting>
  <conditionalFormatting sqref="A48:E48">
    <cfRule type="expression" dxfId="378" priority="586" stopIfTrue="1">
      <formula>AND(OR($A48="COMPOSICAO",$A48="INSUMO",$A48&lt;&gt;""),$A48&lt;&gt;"")</formula>
    </cfRule>
  </conditionalFormatting>
  <conditionalFormatting sqref="A47:E47">
    <cfRule type="expression" dxfId="377" priority="587" stopIfTrue="1">
      <formula>AND($A47&lt;&gt;"COMPOSICAO",$A47&lt;&gt;"INSUMO",$A47&lt;&gt;"")</formula>
    </cfRule>
  </conditionalFormatting>
  <conditionalFormatting sqref="A47:E47">
    <cfRule type="expression" dxfId="376" priority="588" stopIfTrue="1">
      <formula>AND(OR($A47="COMPOSICAO",$A47="INSUMO",$A47&lt;&gt;""),$A47&lt;&gt;"")</formula>
    </cfRule>
  </conditionalFormatting>
  <conditionalFormatting sqref="F11">
    <cfRule type="expression" dxfId="375" priority="589" stopIfTrue="1">
      <formula>AND($A11&lt;&gt;"COMPOSICAO",$A11&lt;&gt;"INSUMO",$A11&lt;&gt;"")</formula>
    </cfRule>
  </conditionalFormatting>
  <conditionalFormatting sqref="F11">
    <cfRule type="expression" dxfId="374" priority="590" stopIfTrue="1">
      <formula>AND(OR($A11="COMPOSICAO",$A11="INSUMO",$A11&lt;&gt;""),$A11&lt;&gt;"")</formula>
    </cfRule>
  </conditionalFormatting>
  <conditionalFormatting sqref="F16">
    <cfRule type="expression" dxfId="373" priority="593" stopIfTrue="1">
      <formula>AND($A16&lt;&gt;"COMPOSICAO",$A16&lt;&gt;"INSUMO",$A16&lt;&gt;"")</formula>
    </cfRule>
  </conditionalFormatting>
  <conditionalFormatting sqref="F16">
    <cfRule type="expression" dxfId="372" priority="594" stopIfTrue="1">
      <formula>AND(OR($A16="COMPOSICAO",$A16="INSUMO",$A16&lt;&gt;""),$A16&lt;&gt;"")</formula>
    </cfRule>
  </conditionalFormatting>
  <conditionalFormatting sqref="F24">
    <cfRule type="expression" dxfId="371" priority="517" stopIfTrue="1">
      <formula>AND($A24&lt;&gt;"COMPOSICAO",$A24&lt;&gt;"INSUMO",$A24&lt;&gt;"")</formula>
    </cfRule>
  </conditionalFormatting>
  <conditionalFormatting sqref="F24">
    <cfRule type="expression" dxfId="370" priority="518" stopIfTrue="1">
      <formula>AND(OR($A24="COMPOSICAO",$A24="INSUMO",$A24&lt;&gt;""),$A24&lt;&gt;"")</formula>
    </cfRule>
  </conditionalFormatting>
  <conditionalFormatting sqref="G23:G24">
    <cfRule type="expression" dxfId="369" priority="519" stopIfTrue="1">
      <formula>AND(#REF!&lt;&gt;"COMPOSICAO",#REF!&lt;&gt;"INSUMO",#REF!&lt;&gt;"")</formula>
    </cfRule>
  </conditionalFormatting>
  <conditionalFormatting sqref="G23:G24">
    <cfRule type="expression" dxfId="368" priority="520" stopIfTrue="1">
      <formula>AND(OR(#REF!="COMPOSICAO",#REF!="INSUMO",#REF!&lt;&gt;""),#REF!&lt;&gt;"")</formula>
    </cfRule>
  </conditionalFormatting>
  <conditionalFormatting sqref="F23">
    <cfRule type="expression" dxfId="367" priority="521" stopIfTrue="1">
      <formula>AND($A23&lt;&gt;"COMPOSICAO",$A23&lt;&gt;"INSUMO",$A23&lt;&gt;"")</formula>
    </cfRule>
  </conditionalFormatting>
  <conditionalFormatting sqref="F23">
    <cfRule type="expression" dxfId="366" priority="522" stopIfTrue="1">
      <formula>AND(OR($A23="COMPOSICAO",$A23="INSUMO",$A23&lt;&gt;""),$A23&lt;&gt;"")</formula>
    </cfRule>
  </conditionalFormatting>
  <conditionalFormatting sqref="A23:E24">
    <cfRule type="expression" dxfId="365" priority="523" stopIfTrue="1">
      <formula>AND($A23&lt;&gt;"COMPOSICAO",$A23&lt;&gt;"INSUMO",$A23&lt;&gt;"")</formula>
    </cfRule>
  </conditionalFormatting>
  <conditionalFormatting sqref="A23:E24">
    <cfRule type="expression" dxfId="364" priority="524" stopIfTrue="1">
      <formula>AND(OR($A23="COMPOSICAO",$A23="INSUMO",$A23&lt;&gt;""),$A23&lt;&gt;"")</formula>
    </cfRule>
  </conditionalFormatting>
  <conditionalFormatting sqref="F48">
    <cfRule type="expression" dxfId="363" priority="351" stopIfTrue="1">
      <formula>AND($A48&lt;&gt;"COMPOSICAO",$A48&lt;&gt;"INSUMO",$A48&lt;&gt;"")</formula>
    </cfRule>
  </conditionalFormatting>
  <conditionalFormatting sqref="F48">
    <cfRule type="expression" dxfId="362" priority="352" stopIfTrue="1">
      <formula>AND(OR($A48="COMPOSICAO",$A48="INSUMO",$A48&lt;&gt;""),$A48&lt;&gt;"")</formula>
    </cfRule>
  </conditionalFormatting>
  <conditionalFormatting sqref="A37:C41">
    <cfRule type="expression" dxfId="361" priority="311" stopIfTrue="1">
      <formula>AND($A37&lt;&gt;"COMPOSICAO",$A37&lt;&gt;"INSUMO",$A37&lt;&gt;"")</formula>
    </cfRule>
  </conditionalFormatting>
  <conditionalFormatting sqref="A37:C41">
    <cfRule type="expression" dxfId="360" priority="312" stopIfTrue="1">
      <formula>AND(OR($A37="COMPOSICAO",$A37="INSUMO",$A37&lt;&gt;""),$A37&lt;&gt;"")</formula>
    </cfRule>
  </conditionalFormatting>
  <conditionalFormatting sqref="F37:F41">
    <cfRule type="expression" dxfId="359" priority="309" stopIfTrue="1">
      <formula>AND($A37&lt;&gt;"COMPOSICAO",$A37&lt;&gt;"INSUMO",$A37&lt;&gt;"")</formula>
    </cfRule>
  </conditionalFormatting>
  <conditionalFormatting sqref="F37:F41">
    <cfRule type="expression" dxfId="358" priority="310" stopIfTrue="1">
      <formula>AND(OR($A37="COMPOSICAO",$A37="INSUMO",$A37&lt;&gt;""),$A37&lt;&gt;"")</formula>
    </cfRule>
  </conditionalFormatting>
  <conditionalFormatting sqref="D37:D41">
    <cfRule type="expression" dxfId="357" priority="307" stopIfTrue="1">
      <formula>AND($A37&lt;&gt;"COMPOSICAO",$A37&lt;&gt;"INSUMO",$A37&lt;&gt;"")</formula>
    </cfRule>
  </conditionalFormatting>
  <conditionalFormatting sqref="D37:D41">
    <cfRule type="expression" dxfId="356" priority="308" stopIfTrue="1">
      <formula>AND(OR($A37="COMPOSICAO",$A37="INSUMO",$A37&lt;&gt;""),$A37&lt;&gt;"")</formula>
    </cfRule>
  </conditionalFormatting>
  <conditionalFormatting sqref="E37:E41">
    <cfRule type="expression" dxfId="355" priority="305" stopIfTrue="1">
      <formula>AND($A37&lt;&gt;"COMPOSICAO",$A37&lt;&gt;"INSUMO",$A37&lt;&gt;"")</formula>
    </cfRule>
  </conditionalFormatting>
  <conditionalFormatting sqref="E37:E41">
    <cfRule type="expression" dxfId="354" priority="306" stopIfTrue="1">
      <formula>AND(OR($A37="COMPOSICAO",$A37="INSUMO",$A37&lt;&gt;""),$A37&lt;&gt;"")</formula>
    </cfRule>
  </conditionalFormatting>
  <conditionalFormatting sqref="A30:E31">
    <cfRule type="expression" dxfId="353" priority="7" stopIfTrue="1">
      <formula>AND($A30&lt;&gt;"COMPOSICAO",$A30&lt;&gt;"INSUMO",$A30&lt;&gt;"")</formula>
    </cfRule>
  </conditionalFormatting>
  <conditionalFormatting sqref="A30:E31">
    <cfRule type="expression" dxfId="352" priority="8" stopIfTrue="1">
      <formula>AND(OR($A30="COMPOSICAO",$A30="INSUMO",$A30&lt;&gt;""),$A30&lt;&gt;"")</formula>
    </cfRule>
  </conditionalFormatting>
  <conditionalFormatting sqref="D28 A28">
    <cfRule type="expression" dxfId="351" priority="9" stopIfTrue="1">
      <formula>AND(#REF!&lt;&gt;"COMPOSICAO",#REF!&lt;&gt;"INSUMO",#REF!&lt;&gt;"")</formula>
    </cfRule>
  </conditionalFormatting>
  <conditionalFormatting sqref="D28 A28">
    <cfRule type="expression" dxfId="350" priority="10" stopIfTrue="1">
      <formula>AND(OR(#REF!="COMPOSICAO",#REF!="INSUMO",#REF!&lt;&gt;""),#REF!&lt;&gt;"")</formula>
    </cfRule>
  </conditionalFormatting>
  <conditionalFormatting sqref="F30">
    <cfRule type="expression" dxfId="349" priority="5" stopIfTrue="1">
      <formula>AND($A30&lt;&gt;"COMPOSICAO",$A30&lt;&gt;"INSUMO",$A30&lt;&gt;"")</formula>
    </cfRule>
  </conditionalFormatting>
  <conditionalFormatting sqref="F30">
    <cfRule type="expression" dxfId="348" priority="6" stopIfTrue="1">
      <formula>AND(OR($A30="COMPOSICAO",$A30="INSUMO",$A30&lt;&gt;""),$A30&lt;&gt;"")</formula>
    </cfRule>
  </conditionalFormatting>
  <conditionalFormatting sqref="F31">
    <cfRule type="expression" dxfId="347" priority="3" stopIfTrue="1">
      <formula>AND($A31&lt;&gt;"COMPOSICAO",$A31&lt;&gt;"INSUMO",$A31&lt;&gt;"")</formula>
    </cfRule>
  </conditionalFormatting>
  <conditionalFormatting sqref="F31">
    <cfRule type="expression" dxfId="346" priority="4" stopIfTrue="1">
      <formula>AND(OR($A31="COMPOSICAO",$A31="INSUMO",$A31&lt;&gt;""),$A31&lt;&gt;"")</formula>
    </cfRule>
  </conditionalFormatting>
  <conditionalFormatting sqref="G30:G31">
    <cfRule type="expression" dxfId="345" priority="1" stopIfTrue="1">
      <formula>AND(#REF!&lt;&gt;"COMPOSICAO",#REF!&lt;&gt;"INSUMO",#REF!&lt;&gt;"")</formula>
    </cfRule>
  </conditionalFormatting>
  <conditionalFormatting sqref="G30:G31">
    <cfRule type="expression" dxfId="344" priority="2" stopIfTrue="1">
      <formula>AND(OR(#REF!="COMPOSICAO",#REF!="INSUMO",#REF!&lt;&gt;""),#REF!&lt;&gt;"")</formula>
    </cfRule>
  </conditionalFormatting>
  <pageMargins left="0.511811024" right="0.511811024" top="0.89333333333333331" bottom="1.0729166666666667" header="0" footer="0"/>
  <pageSetup paperSize="9" scale="62" fitToHeight="0" orientation="portrait" r:id="rId1"/>
  <headerFooter>
    <oddHeader>&amp;C
&amp;G</oddHeader>
    <oddFooter>&amp;CRua Rui Barbosa, 310 - Centro - Araputanga-MT – Cel: (65) 99613-9294 E-mail: carolina.o.almeida@hotmail.com / escalaprojeta@gmail.com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243"/>
  <sheetViews>
    <sheetView view="pageBreakPreview" topLeftCell="A131" zoomScale="85" zoomScaleNormal="80" zoomScaleSheetLayoutView="85" workbookViewId="0">
      <selection activeCell="E59" sqref="E59"/>
    </sheetView>
  </sheetViews>
  <sheetFormatPr defaultColWidth="12.625" defaultRowHeight="14.25" x14ac:dyDescent="0.2"/>
  <cols>
    <col min="1" max="1" width="16.125" style="258" customWidth="1"/>
    <col min="2" max="2" width="33.375" style="258" customWidth="1"/>
    <col min="3" max="3" width="39.625" style="258" customWidth="1"/>
    <col min="4" max="4" width="17" style="258" customWidth="1"/>
    <col min="5" max="5" width="19" style="258" customWidth="1"/>
    <col min="6" max="6" width="15.75" style="258" customWidth="1"/>
    <col min="7" max="24" width="7.625" style="258" customWidth="1"/>
    <col min="25" max="16384" width="12.625" style="258"/>
  </cols>
  <sheetData>
    <row r="1" spans="1:6" x14ac:dyDescent="0.2">
      <c r="A1" s="371" t="str">
        <f>'[1]PLANILHA NÃO DESONERADO'!A1</f>
        <v>Obra:</v>
      </c>
      <c r="B1" s="790" t="str">
        <f>'PLANILHA ORÇAMENTÁRIA'!B1:F1</f>
        <v>Reforma de banheiro do Lago Azul</v>
      </c>
      <c r="C1" s="791"/>
      <c r="D1" s="791"/>
      <c r="E1" s="791"/>
      <c r="F1" s="792"/>
    </row>
    <row r="2" spans="1:6" x14ac:dyDescent="0.2">
      <c r="A2" s="372" t="str">
        <f>'[1]PLANILHA NÃO DESONERADO'!A2</f>
        <v>Proprietário:</v>
      </c>
      <c r="B2" s="768" t="str">
        <f>'PLANILHA ORÇAMENTÁRIA'!B2:F2</f>
        <v>Prefeitura Municipal de Araputanga-MT</v>
      </c>
      <c r="C2" s="769"/>
      <c r="D2" s="769"/>
      <c r="E2" s="769"/>
      <c r="F2" s="793"/>
    </row>
    <row r="3" spans="1:6" x14ac:dyDescent="0.2">
      <c r="A3" s="372" t="str">
        <f>'[1]PLANILHA NÃO DESONERADO'!A3</f>
        <v>Local:</v>
      </c>
      <c r="B3" s="768" t="str">
        <f>'PLANILHA ORÇAMENTÁRIA'!B3:F3</f>
        <v xml:space="preserve">Rua Limiro Rosa Pereira </v>
      </c>
      <c r="C3" s="769"/>
      <c r="D3" s="769"/>
      <c r="E3" s="769"/>
      <c r="F3" s="793"/>
    </row>
    <row r="4" spans="1:6" ht="15" thickBot="1" x14ac:dyDescent="0.25">
      <c r="A4" s="373" t="str">
        <f>'[1]PLANILHA NÃO DESONERADO'!A4</f>
        <v>Data:</v>
      </c>
      <c r="B4" s="771" t="str">
        <f>'PLANILHA ORÇAMENTÁRIA'!B4:F4</f>
        <v>07 de novembro de 2022</v>
      </c>
      <c r="C4" s="772"/>
      <c r="D4" s="772"/>
      <c r="E4" s="772"/>
      <c r="F4" s="794"/>
    </row>
    <row r="5" spans="1:6" ht="15" thickBot="1" x14ac:dyDescent="0.25">
      <c r="A5" s="777"/>
      <c r="B5" s="778"/>
      <c r="C5" s="778"/>
      <c r="D5" s="778"/>
      <c r="E5" s="778"/>
      <c r="F5" s="779"/>
    </row>
    <row r="6" spans="1:6" ht="15.75" thickBot="1" x14ac:dyDescent="0.25">
      <c r="A6" s="774" t="s">
        <v>378</v>
      </c>
      <c r="B6" s="775"/>
      <c r="C6" s="775"/>
      <c r="D6" s="775"/>
      <c r="E6" s="775"/>
      <c r="F6" s="776"/>
    </row>
    <row r="7" spans="1:6" ht="15" thickBot="1" x14ac:dyDescent="0.25">
      <c r="A7" s="780"/>
      <c r="B7" s="781"/>
      <c r="C7" s="781"/>
      <c r="D7" s="781"/>
      <c r="E7" s="781"/>
      <c r="F7" s="782"/>
    </row>
    <row r="8" spans="1:6" ht="15.75" thickBot="1" x14ac:dyDescent="0.25">
      <c r="A8" s="761" t="s">
        <v>397</v>
      </c>
      <c r="B8" s="762"/>
      <c r="C8" s="762"/>
      <c r="D8" s="762"/>
      <c r="E8" s="762"/>
      <c r="F8" s="763"/>
    </row>
    <row r="9" spans="1:6" ht="15.75" thickBot="1" x14ac:dyDescent="0.25">
      <c r="A9" s="397" t="s">
        <v>373</v>
      </c>
      <c r="B9" s="389" t="s">
        <v>6</v>
      </c>
      <c r="C9" s="390" t="s">
        <v>374</v>
      </c>
      <c r="D9" s="391" t="s">
        <v>375</v>
      </c>
      <c r="E9" s="786"/>
      <c r="F9" s="787"/>
    </row>
    <row r="10" spans="1:6" ht="29.25" thickBot="1" x14ac:dyDescent="0.25">
      <c r="A10" s="399" t="s">
        <v>447</v>
      </c>
      <c r="B10" s="393" t="s">
        <v>380</v>
      </c>
      <c r="C10" s="396" t="s">
        <v>448</v>
      </c>
      <c r="D10" s="395">
        <f>(1.45*2.2)+(2.95*2.2)</f>
        <v>9.6800000000000015</v>
      </c>
      <c r="E10" s="788"/>
      <c r="F10" s="789"/>
    </row>
    <row r="11" spans="1:6" ht="15.75" thickBot="1" x14ac:dyDescent="0.25">
      <c r="A11" s="405"/>
      <c r="B11" s="393"/>
      <c r="C11" s="403" t="s">
        <v>71</v>
      </c>
      <c r="D11" s="409">
        <f>SUM(D10:D10)</f>
        <v>9.6800000000000015</v>
      </c>
      <c r="E11" s="788"/>
      <c r="F11" s="789"/>
    </row>
    <row r="12" spans="1:6" ht="15.75" thickBot="1" x14ac:dyDescent="0.25">
      <c r="A12" s="454"/>
      <c r="B12" s="455"/>
      <c r="C12" s="404"/>
      <c r="D12" s="404"/>
      <c r="E12" s="450"/>
      <c r="F12" s="450"/>
    </row>
    <row r="13" spans="1:6" ht="15.75" thickBot="1" x14ac:dyDescent="0.25">
      <c r="A13" s="761" t="s">
        <v>572</v>
      </c>
      <c r="B13" s="762"/>
      <c r="C13" s="762"/>
      <c r="D13" s="762"/>
      <c r="E13" s="762"/>
      <c r="F13" s="763"/>
    </row>
    <row r="14" spans="1:6" ht="15.75" thickBot="1" x14ac:dyDescent="0.25">
      <c r="A14" s="783" t="s">
        <v>573</v>
      </c>
      <c r="B14" s="784"/>
      <c r="C14" s="784"/>
      <c r="D14" s="784"/>
      <c r="E14" s="784"/>
      <c r="F14" s="785"/>
    </row>
    <row r="15" spans="1:6" ht="15.75" thickBot="1" x14ac:dyDescent="0.25">
      <c r="A15" s="397" t="s">
        <v>174</v>
      </c>
      <c r="B15" s="389" t="s">
        <v>6</v>
      </c>
      <c r="C15" s="390" t="s">
        <v>561</v>
      </c>
      <c r="D15" s="391" t="s">
        <v>582</v>
      </c>
      <c r="E15" s="786"/>
      <c r="F15" s="787"/>
    </row>
    <row r="16" spans="1:6" x14ac:dyDescent="0.2">
      <c r="A16" s="399" t="s">
        <v>574</v>
      </c>
      <c r="B16" s="393" t="s">
        <v>575</v>
      </c>
      <c r="C16" s="396" t="s">
        <v>576</v>
      </c>
      <c r="D16" s="395">
        <f>(1*0.6*0.6)*3</f>
        <v>1.08</v>
      </c>
      <c r="E16" s="788"/>
      <c r="F16" s="789"/>
    </row>
    <row r="17" spans="1:6" ht="15" thickBot="1" x14ac:dyDescent="0.25">
      <c r="A17" s="399" t="s">
        <v>574</v>
      </c>
      <c r="B17" s="393" t="s">
        <v>577</v>
      </c>
      <c r="C17" s="396" t="s">
        <v>578</v>
      </c>
      <c r="D17" s="395">
        <f>(0.35*0.25)*(2.1+0.85)</f>
        <v>0.25812499999999999</v>
      </c>
      <c r="E17" s="788"/>
      <c r="F17" s="789"/>
    </row>
    <row r="18" spans="1:6" ht="15.75" thickBot="1" x14ac:dyDescent="0.25">
      <c r="A18" s="486"/>
      <c r="B18" s="393"/>
      <c r="C18" s="403" t="s">
        <v>71</v>
      </c>
      <c r="D18" s="409">
        <f>SUM(D16:D17)</f>
        <v>1.338125</v>
      </c>
      <c r="E18" s="788"/>
      <c r="F18" s="789"/>
    </row>
    <row r="19" spans="1:6" ht="15.75" thickBot="1" x14ac:dyDescent="0.25">
      <c r="A19" s="397" t="s">
        <v>174</v>
      </c>
      <c r="B19" s="389" t="s">
        <v>6</v>
      </c>
      <c r="C19" s="390" t="s">
        <v>374</v>
      </c>
      <c r="D19" s="391" t="s">
        <v>375</v>
      </c>
      <c r="E19" s="786"/>
      <c r="F19" s="787"/>
    </row>
    <row r="20" spans="1:6" x14ac:dyDescent="0.2">
      <c r="A20" s="399" t="s">
        <v>579</v>
      </c>
      <c r="B20" s="393" t="s">
        <v>575</v>
      </c>
      <c r="C20" s="396" t="s">
        <v>580</v>
      </c>
      <c r="D20" s="395">
        <f>0.6*0.6*3</f>
        <v>1.08</v>
      </c>
      <c r="E20" s="788"/>
      <c r="F20" s="789"/>
    </row>
    <row r="21" spans="1:6" ht="15" thickBot="1" x14ac:dyDescent="0.25">
      <c r="A21" s="399" t="s">
        <v>579</v>
      </c>
      <c r="B21" s="393" t="s">
        <v>577</v>
      </c>
      <c r="C21" s="396" t="s">
        <v>581</v>
      </c>
      <c r="D21" s="395">
        <f>(0.25)*(2.1+0.85)</f>
        <v>0.73750000000000004</v>
      </c>
      <c r="E21" s="788"/>
      <c r="F21" s="789"/>
    </row>
    <row r="22" spans="1:6" ht="15.75" thickBot="1" x14ac:dyDescent="0.25">
      <c r="A22" s="486"/>
      <c r="B22" s="393"/>
      <c r="C22" s="403" t="s">
        <v>71</v>
      </c>
      <c r="D22" s="409">
        <f>SUM(D20:D21)</f>
        <v>1.8175000000000001</v>
      </c>
      <c r="E22" s="788"/>
      <c r="F22" s="789"/>
    </row>
    <row r="23" spans="1:6" ht="15.75" thickBot="1" x14ac:dyDescent="0.25">
      <c r="A23" s="397" t="s">
        <v>174</v>
      </c>
      <c r="B23" s="389" t="s">
        <v>6</v>
      </c>
      <c r="C23" s="390" t="s">
        <v>374</v>
      </c>
      <c r="D23" s="391" t="s">
        <v>375</v>
      </c>
      <c r="E23" s="786"/>
      <c r="F23" s="787"/>
    </row>
    <row r="24" spans="1:6" ht="15" thickBot="1" x14ac:dyDescent="0.25">
      <c r="A24" s="399" t="s">
        <v>583</v>
      </c>
      <c r="B24" s="393" t="s">
        <v>577</v>
      </c>
      <c r="C24" s="396" t="s">
        <v>584</v>
      </c>
      <c r="D24" s="395">
        <f>(0.3*2)*(2.1+0.85)</f>
        <v>1.77</v>
      </c>
      <c r="E24" s="788"/>
      <c r="F24" s="789"/>
    </row>
    <row r="25" spans="1:6" ht="15.75" thickBot="1" x14ac:dyDescent="0.25">
      <c r="A25" s="486"/>
      <c r="B25" s="393"/>
      <c r="C25" s="403" t="s">
        <v>71</v>
      </c>
      <c r="D25" s="409">
        <f>SUM(D24:D24)</f>
        <v>1.77</v>
      </c>
      <c r="E25" s="788"/>
      <c r="F25" s="789"/>
    </row>
    <row r="26" spans="1:6" ht="15.75" thickBot="1" x14ac:dyDescent="0.25">
      <c r="A26" s="397" t="s">
        <v>174</v>
      </c>
      <c r="B26" s="389" t="s">
        <v>6</v>
      </c>
      <c r="C26" s="390" t="s">
        <v>587</v>
      </c>
      <c r="D26" s="391" t="s">
        <v>375</v>
      </c>
      <c r="E26" s="786"/>
      <c r="F26" s="787"/>
    </row>
    <row r="27" spans="1:6" ht="15" thickBot="1" x14ac:dyDescent="0.25">
      <c r="A27" s="399" t="s">
        <v>585</v>
      </c>
      <c r="B27" s="393" t="s">
        <v>586</v>
      </c>
      <c r="C27" s="396" t="s">
        <v>588</v>
      </c>
      <c r="D27" s="395">
        <f>(((8*0.63)+(8*0.63)*3)+((4*1.38)*3))*0.4</f>
        <v>14.688000000000001</v>
      </c>
      <c r="E27" s="788"/>
      <c r="F27" s="789"/>
    </row>
    <row r="28" spans="1:6" ht="15.75" thickBot="1" x14ac:dyDescent="0.25">
      <c r="A28" s="486"/>
      <c r="B28" s="393"/>
      <c r="C28" s="403" t="s">
        <v>71</v>
      </c>
      <c r="D28" s="409">
        <f>SUM(D27:D27)</f>
        <v>14.688000000000001</v>
      </c>
      <c r="E28" s="788"/>
      <c r="F28" s="789"/>
    </row>
    <row r="29" spans="1:6" ht="15.75" thickBot="1" x14ac:dyDescent="0.25">
      <c r="A29" s="397" t="s">
        <v>174</v>
      </c>
      <c r="B29" s="389" t="s">
        <v>6</v>
      </c>
      <c r="C29" s="390" t="s">
        <v>587</v>
      </c>
      <c r="D29" s="391" t="s">
        <v>375</v>
      </c>
      <c r="E29" s="786"/>
      <c r="F29" s="787"/>
    </row>
    <row r="30" spans="1:6" ht="15" thickBot="1" x14ac:dyDescent="0.25">
      <c r="A30" s="399" t="s">
        <v>585</v>
      </c>
      <c r="B30" s="393" t="s">
        <v>589</v>
      </c>
      <c r="C30" s="396" t="s">
        <v>590</v>
      </c>
      <c r="D30" s="395">
        <f>((7*0.74*3)*0.16)</f>
        <v>2.4863999999999997</v>
      </c>
      <c r="E30" s="788"/>
      <c r="F30" s="789"/>
    </row>
    <row r="31" spans="1:6" ht="15.75" thickBot="1" x14ac:dyDescent="0.25">
      <c r="A31" s="486"/>
      <c r="B31" s="393"/>
      <c r="C31" s="403" t="s">
        <v>71</v>
      </c>
      <c r="D31" s="409">
        <f>SUM(D30:D30)</f>
        <v>2.4863999999999997</v>
      </c>
      <c r="E31" s="788"/>
      <c r="F31" s="789"/>
    </row>
    <row r="32" spans="1:6" ht="15.75" thickBot="1" x14ac:dyDescent="0.25">
      <c r="A32" s="397" t="s">
        <v>174</v>
      </c>
      <c r="B32" s="389" t="s">
        <v>6</v>
      </c>
      <c r="C32" s="390" t="s">
        <v>587</v>
      </c>
      <c r="D32" s="391" t="s">
        <v>375</v>
      </c>
      <c r="E32" s="786"/>
      <c r="F32" s="787"/>
    </row>
    <row r="33" spans="1:6" x14ac:dyDescent="0.2">
      <c r="A33" s="399" t="s">
        <v>591</v>
      </c>
      <c r="B33" s="393" t="s">
        <v>575</v>
      </c>
      <c r="C33" s="396" t="s">
        <v>592</v>
      </c>
      <c r="D33" s="395">
        <f>(0.15*0.6*0.6*3)</f>
        <v>0.16200000000000001</v>
      </c>
      <c r="E33" s="788"/>
      <c r="F33" s="789"/>
    </row>
    <row r="34" spans="1:6" ht="15" thickBot="1" x14ac:dyDescent="0.25">
      <c r="A34" s="399" t="s">
        <v>591</v>
      </c>
      <c r="B34" s="393" t="s">
        <v>577</v>
      </c>
      <c r="C34" s="396" t="s">
        <v>593</v>
      </c>
      <c r="D34" s="395">
        <f>(0.3*0.55)*(2.1+0.85)</f>
        <v>0.48675000000000007</v>
      </c>
      <c r="E34" s="788"/>
      <c r="F34" s="789"/>
    </row>
    <row r="35" spans="1:6" ht="15.75" thickBot="1" x14ac:dyDescent="0.25">
      <c r="A35" s="486"/>
      <c r="B35" s="393"/>
      <c r="C35" s="403" t="s">
        <v>71</v>
      </c>
      <c r="D35" s="409">
        <f>SUM(D33:D34)</f>
        <v>0.64875000000000005</v>
      </c>
      <c r="E35" s="788"/>
      <c r="F35" s="789"/>
    </row>
    <row r="36" spans="1:6" ht="15.75" thickBot="1" x14ac:dyDescent="0.25">
      <c r="A36" s="407"/>
      <c r="B36" s="410"/>
      <c r="C36" s="404"/>
      <c r="D36" s="404"/>
      <c r="E36" s="484"/>
      <c r="F36" s="485"/>
    </row>
    <row r="37" spans="1:6" ht="15.75" thickBot="1" x14ac:dyDescent="0.25">
      <c r="A37" s="783" t="s">
        <v>305</v>
      </c>
      <c r="B37" s="784"/>
      <c r="C37" s="784"/>
      <c r="D37" s="784"/>
      <c r="E37" s="784"/>
      <c r="F37" s="785"/>
    </row>
    <row r="38" spans="1:6" ht="15.75" thickBot="1" x14ac:dyDescent="0.25">
      <c r="A38" s="397" t="s">
        <v>174</v>
      </c>
      <c r="B38" s="389" t="s">
        <v>6</v>
      </c>
      <c r="C38" s="390" t="s">
        <v>374</v>
      </c>
      <c r="D38" s="391" t="s">
        <v>375</v>
      </c>
      <c r="E38" s="786"/>
      <c r="F38" s="787"/>
    </row>
    <row r="39" spans="1:6" x14ac:dyDescent="0.2">
      <c r="A39" s="399" t="s">
        <v>583</v>
      </c>
      <c r="B39" s="393" t="s">
        <v>594</v>
      </c>
      <c r="C39" s="396" t="s">
        <v>595</v>
      </c>
      <c r="D39" s="395">
        <f>(0.3*2)*(2.45+1.2)</f>
        <v>2.19</v>
      </c>
      <c r="E39" s="788"/>
      <c r="F39" s="789"/>
    </row>
    <row r="40" spans="1:6" ht="15" thickBot="1" x14ac:dyDescent="0.25">
      <c r="A40" s="399" t="s">
        <v>583</v>
      </c>
      <c r="B40" s="393" t="s">
        <v>596</v>
      </c>
      <c r="C40" s="396" t="s">
        <v>597</v>
      </c>
      <c r="D40" s="395">
        <f>(0.15*2+0.3*2)*2.55*3</f>
        <v>6.884999999999998</v>
      </c>
      <c r="E40" s="788"/>
      <c r="F40" s="789"/>
    </row>
    <row r="41" spans="1:6" ht="15.75" thickBot="1" x14ac:dyDescent="0.25">
      <c r="A41" s="486"/>
      <c r="B41" s="393"/>
      <c r="C41" s="403" t="s">
        <v>71</v>
      </c>
      <c r="D41" s="409">
        <f>SUM(D39:D40)</f>
        <v>9.0749999999999975</v>
      </c>
      <c r="E41" s="788"/>
      <c r="F41" s="789"/>
    </row>
    <row r="42" spans="1:6" ht="15.75" thickBot="1" x14ac:dyDescent="0.25">
      <c r="A42" s="397" t="s">
        <v>174</v>
      </c>
      <c r="B42" s="389" t="s">
        <v>6</v>
      </c>
      <c r="C42" s="390" t="s">
        <v>587</v>
      </c>
      <c r="D42" s="391" t="s">
        <v>375</v>
      </c>
      <c r="E42" s="786"/>
      <c r="F42" s="787"/>
    </row>
    <row r="43" spans="1:6" ht="15" thickBot="1" x14ac:dyDescent="0.25">
      <c r="A43" s="399" t="s">
        <v>585</v>
      </c>
      <c r="B43" s="393" t="s">
        <v>586</v>
      </c>
      <c r="C43" s="396" t="s">
        <v>599</v>
      </c>
      <c r="D43" s="395">
        <f>(4*(2.45+1.2))*0.4</f>
        <v>5.8400000000000007</v>
      </c>
      <c r="E43" s="788"/>
      <c r="F43" s="789"/>
    </row>
    <row r="44" spans="1:6" ht="15.75" thickBot="1" x14ac:dyDescent="0.25">
      <c r="A44" s="486"/>
      <c r="B44" s="393"/>
      <c r="C44" s="403" t="s">
        <v>71</v>
      </c>
      <c r="D44" s="409">
        <f>SUM(D43:D43)</f>
        <v>5.8400000000000007</v>
      </c>
      <c r="E44" s="788"/>
      <c r="F44" s="789"/>
    </row>
    <row r="45" spans="1:6" ht="15.75" thickBot="1" x14ac:dyDescent="0.25">
      <c r="A45" s="397" t="s">
        <v>174</v>
      </c>
      <c r="B45" s="389" t="s">
        <v>6</v>
      </c>
      <c r="C45" s="390" t="s">
        <v>587</v>
      </c>
      <c r="D45" s="391" t="s">
        <v>375</v>
      </c>
      <c r="E45" s="786"/>
      <c r="F45" s="787"/>
    </row>
    <row r="46" spans="1:6" ht="29.25" thickBot="1" x14ac:dyDescent="0.25">
      <c r="A46" s="399" t="s">
        <v>585</v>
      </c>
      <c r="B46" s="393" t="s">
        <v>589</v>
      </c>
      <c r="C46" s="396" t="s">
        <v>598</v>
      </c>
      <c r="D46" s="395">
        <f>((0.71*((2.55*3)/0.3))+(0.81*((2.45+1.2)/0.3)))*0.16</f>
        <v>4.4736000000000002</v>
      </c>
      <c r="E46" s="788"/>
      <c r="F46" s="789"/>
    </row>
    <row r="47" spans="1:6" ht="15.75" thickBot="1" x14ac:dyDescent="0.25">
      <c r="A47" s="486"/>
      <c r="B47" s="393"/>
      <c r="C47" s="403" t="s">
        <v>71</v>
      </c>
      <c r="D47" s="409">
        <f>SUM(D46:D46)</f>
        <v>4.4736000000000002</v>
      </c>
      <c r="E47" s="788"/>
      <c r="F47" s="789"/>
    </row>
    <row r="48" spans="1:6" ht="15.75" thickBot="1" x14ac:dyDescent="0.25">
      <c r="A48" s="397" t="s">
        <v>174</v>
      </c>
      <c r="B48" s="389" t="s">
        <v>6</v>
      </c>
      <c r="C48" s="390" t="s">
        <v>587</v>
      </c>
      <c r="D48" s="391" t="s">
        <v>375</v>
      </c>
      <c r="E48" s="786"/>
      <c r="F48" s="787"/>
    </row>
    <row r="49" spans="1:6" ht="15" thickBot="1" x14ac:dyDescent="0.25">
      <c r="A49" s="399" t="s">
        <v>585</v>
      </c>
      <c r="B49" s="393" t="s">
        <v>600</v>
      </c>
      <c r="C49" s="396" t="s">
        <v>601</v>
      </c>
      <c r="D49" s="395">
        <f>(4*2.55*3)*0.63</f>
        <v>19.277999999999999</v>
      </c>
      <c r="E49" s="788"/>
      <c r="F49" s="789"/>
    </row>
    <row r="50" spans="1:6" ht="15.75" thickBot="1" x14ac:dyDescent="0.25">
      <c r="A50" s="486"/>
      <c r="B50" s="393"/>
      <c r="C50" s="403" t="s">
        <v>71</v>
      </c>
      <c r="D50" s="409">
        <f>SUM(D49:D49)</f>
        <v>19.277999999999999</v>
      </c>
      <c r="E50" s="788"/>
      <c r="F50" s="789"/>
    </row>
    <row r="51" spans="1:6" ht="15.75" thickBot="1" x14ac:dyDescent="0.25">
      <c r="A51" s="397" t="s">
        <v>174</v>
      </c>
      <c r="B51" s="389" t="s">
        <v>6</v>
      </c>
      <c r="C51" s="390" t="s">
        <v>587</v>
      </c>
      <c r="D51" s="391" t="s">
        <v>375</v>
      </c>
      <c r="E51" s="786"/>
      <c r="F51" s="787"/>
    </row>
    <row r="52" spans="1:6" x14ac:dyDescent="0.2">
      <c r="A52" s="399" t="s">
        <v>591</v>
      </c>
      <c r="B52" s="393" t="s">
        <v>596</v>
      </c>
      <c r="C52" s="396" t="s">
        <v>602</v>
      </c>
      <c r="D52" s="395">
        <f>(0.15*0.25*3)*2.55</f>
        <v>0.28687499999999994</v>
      </c>
      <c r="E52" s="788"/>
      <c r="F52" s="789"/>
    </row>
    <row r="53" spans="1:6" ht="15" thickBot="1" x14ac:dyDescent="0.25">
      <c r="A53" s="399" t="s">
        <v>591</v>
      </c>
      <c r="B53" s="393" t="s">
        <v>594</v>
      </c>
      <c r="C53" s="396" t="s">
        <v>603</v>
      </c>
      <c r="D53" s="395">
        <f>((0.15*0.3)*(1.2+2.45))</f>
        <v>0.16425000000000001</v>
      </c>
      <c r="E53" s="788"/>
      <c r="F53" s="789"/>
    </row>
    <row r="54" spans="1:6" ht="15.75" thickBot="1" x14ac:dyDescent="0.25">
      <c r="A54" s="486"/>
      <c r="B54" s="393"/>
      <c r="C54" s="403" t="s">
        <v>71</v>
      </c>
      <c r="D54" s="409">
        <f>SUM(D52:D53)</f>
        <v>0.45112499999999994</v>
      </c>
      <c r="E54" s="788"/>
      <c r="F54" s="789"/>
    </row>
    <row r="55" spans="1:6" ht="15.75" thickBot="1" x14ac:dyDescent="0.25">
      <c r="A55" s="783" t="s">
        <v>389</v>
      </c>
      <c r="B55" s="784"/>
      <c r="C55" s="784"/>
      <c r="D55" s="784"/>
      <c r="E55" s="784"/>
      <c r="F55" s="785"/>
    </row>
    <row r="56" spans="1:6" ht="15.75" thickBot="1" x14ac:dyDescent="0.25">
      <c r="A56" s="397" t="s">
        <v>174</v>
      </c>
      <c r="B56" s="389" t="s">
        <v>6</v>
      </c>
      <c r="C56" s="390" t="s">
        <v>374</v>
      </c>
      <c r="D56" s="391" t="s">
        <v>375</v>
      </c>
      <c r="E56" s="786"/>
      <c r="F56" s="787"/>
    </row>
    <row r="57" spans="1:6" ht="15" thickBot="1" x14ac:dyDescent="0.25">
      <c r="A57" s="399" t="s">
        <v>583</v>
      </c>
      <c r="B57" s="393" t="s">
        <v>594</v>
      </c>
      <c r="C57" s="396" t="s">
        <v>604</v>
      </c>
      <c r="D57" s="395">
        <f>(0.15*3)*(2.1+0.85)</f>
        <v>1.3274999999999999</v>
      </c>
      <c r="E57" s="788"/>
      <c r="F57" s="789"/>
    </row>
    <row r="58" spans="1:6" ht="15.75" thickBot="1" x14ac:dyDescent="0.25">
      <c r="A58" s="486"/>
      <c r="B58" s="393"/>
      <c r="C58" s="403" t="s">
        <v>71</v>
      </c>
      <c r="D58" s="409">
        <f>SUM(D57:D57)</f>
        <v>1.3274999999999999</v>
      </c>
      <c r="E58" s="788"/>
      <c r="F58" s="789"/>
    </row>
    <row r="59" spans="1:6" ht="15.75" thickBot="1" x14ac:dyDescent="0.25">
      <c r="A59" s="486"/>
      <c r="B59" s="410"/>
      <c r="C59" s="413"/>
      <c r="D59" s="413"/>
      <c r="E59" s="484"/>
      <c r="F59" s="485"/>
    </row>
    <row r="60" spans="1:6" ht="15.75" thickBot="1" x14ac:dyDescent="0.25">
      <c r="A60" s="802" t="s">
        <v>416</v>
      </c>
      <c r="B60" s="803"/>
      <c r="C60" s="803"/>
      <c r="D60" s="803"/>
      <c r="E60" s="803"/>
      <c r="F60" s="804"/>
    </row>
    <row r="61" spans="1:6" ht="15.75" thickBot="1" x14ac:dyDescent="0.25">
      <c r="A61" s="460" t="s">
        <v>373</v>
      </c>
      <c r="B61" s="461" t="s">
        <v>6</v>
      </c>
      <c r="C61" s="461" t="s">
        <v>374</v>
      </c>
      <c r="D61" s="462" t="s">
        <v>375</v>
      </c>
      <c r="E61" s="788"/>
      <c r="F61" s="789"/>
    </row>
    <row r="62" spans="1:6" ht="28.5" x14ac:dyDescent="0.2">
      <c r="A62" s="426" t="s">
        <v>459</v>
      </c>
      <c r="B62" s="427" t="s">
        <v>441</v>
      </c>
      <c r="C62" s="428" t="s">
        <v>546</v>
      </c>
      <c r="D62" s="429">
        <f>(6.05*2.8)+(3.05*2.8)+(2*2.8)+(1.75*2.8)+(4.05*2.8)</f>
        <v>47.319999999999993</v>
      </c>
      <c r="E62" s="788"/>
      <c r="F62" s="789"/>
    </row>
    <row r="63" spans="1:6" x14ac:dyDescent="0.2">
      <c r="A63" s="418" t="s">
        <v>323</v>
      </c>
      <c r="B63" s="419" t="s">
        <v>379</v>
      </c>
      <c r="C63" s="420" t="s">
        <v>460</v>
      </c>
      <c r="D63" s="430">
        <f>(0.9*2.1)+(0.8*2.1)+(1.5*0.6)</f>
        <v>4.4700000000000006</v>
      </c>
      <c r="E63" s="788"/>
      <c r="F63" s="789"/>
    </row>
    <row r="64" spans="1:6" ht="15.75" thickBot="1" x14ac:dyDescent="0.25">
      <c r="A64" s="431"/>
      <c r="B64" s="432"/>
      <c r="C64" s="433" t="s">
        <v>12</v>
      </c>
      <c r="D64" s="434">
        <f>D62-D63</f>
        <v>42.849999999999994</v>
      </c>
      <c r="E64" s="788"/>
      <c r="F64" s="789"/>
    </row>
    <row r="65" spans="1:6" ht="28.5" x14ac:dyDescent="0.2">
      <c r="A65" s="426" t="s">
        <v>450</v>
      </c>
      <c r="B65" s="427" t="s">
        <v>414</v>
      </c>
      <c r="C65" s="428" t="s">
        <v>547</v>
      </c>
      <c r="D65" s="429">
        <f>(1.6*2.8)+(1.4*2.8)+(1.6*2.8)+(1.4*2.8)</f>
        <v>16.799999999999997</v>
      </c>
      <c r="E65" s="788"/>
      <c r="F65" s="789"/>
    </row>
    <row r="66" spans="1:6" x14ac:dyDescent="0.2">
      <c r="A66" s="421" t="s">
        <v>323</v>
      </c>
      <c r="B66" s="419" t="s">
        <v>379</v>
      </c>
      <c r="C66" s="420" t="s">
        <v>458</v>
      </c>
      <c r="D66" s="430">
        <f>(1*0.6)+(0.8*2.1)</f>
        <v>2.2800000000000002</v>
      </c>
      <c r="E66" s="788"/>
      <c r="F66" s="789"/>
    </row>
    <row r="67" spans="1:6" ht="15.75" thickBot="1" x14ac:dyDescent="0.25">
      <c r="A67" s="431"/>
      <c r="B67" s="432"/>
      <c r="C67" s="433" t="s">
        <v>12</v>
      </c>
      <c r="D67" s="434">
        <f>D65-D66</f>
        <v>14.519999999999996</v>
      </c>
      <c r="E67" s="788"/>
      <c r="F67" s="789"/>
    </row>
    <row r="68" spans="1:6" ht="28.5" x14ac:dyDescent="0.2">
      <c r="A68" s="426" t="s">
        <v>451</v>
      </c>
      <c r="B68" s="427" t="s">
        <v>414</v>
      </c>
      <c r="C68" s="428" t="s">
        <v>548</v>
      </c>
      <c r="D68" s="429">
        <f>(1.6*2.8)+(2.2*2.8)+(1.6*2.8)+(2.2*2.8)</f>
        <v>21.28</v>
      </c>
      <c r="E68" s="788"/>
      <c r="F68" s="789"/>
    </row>
    <row r="69" spans="1:6" x14ac:dyDescent="0.2">
      <c r="A69" s="421" t="s">
        <v>323</v>
      </c>
      <c r="B69" s="419" t="s">
        <v>379</v>
      </c>
      <c r="C69" s="420" t="s">
        <v>456</v>
      </c>
      <c r="D69" s="430">
        <f>(0.9*2.1)+(1*0.6)</f>
        <v>2.4900000000000002</v>
      </c>
      <c r="E69" s="788"/>
      <c r="F69" s="789"/>
    </row>
    <row r="70" spans="1:6" ht="15.75" thickBot="1" x14ac:dyDescent="0.25">
      <c r="A70" s="431"/>
      <c r="B70" s="432"/>
      <c r="C70" s="433" t="s">
        <v>12</v>
      </c>
      <c r="D70" s="434">
        <f>D68-D69</f>
        <v>18.79</v>
      </c>
      <c r="E70" s="788"/>
      <c r="F70" s="789"/>
    </row>
    <row r="71" spans="1:6" ht="28.5" x14ac:dyDescent="0.2">
      <c r="A71" s="398" t="s">
        <v>454</v>
      </c>
      <c r="B71" s="393" t="s">
        <v>414</v>
      </c>
      <c r="C71" s="392" t="s">
        <v>549</v>
      </c>
      <c r="D71" s="284">
        <f>(3.9*2.8)+(1.35*2.8)+(3.9*2.8)</f>
        <v>25.619999999999997</v>
      </c>
      <c r="E71" s="788"/>
      <c r="F71" s="789"/>
    </row>
    <row r="72" spans="1:6" x14ac:dyDescent="0.2">
      <c r="A72" s="421" t="s">
        <v>323</v>
      </c>
      <c r="B72" s="419" t="s">
        <v>379</v>
      </c>
      <c r="C72" s="420" t="s">
        <v>461</v>
      </c>
      <c r="D72" s="284">
        <f>(0.8*2.1)+(0.9*2.1)</f>
        <v>3.5700000000000003</v>
      </c>
      <c r="E72" s="788"/>
      <c r="F72" s="789"/>
    </row>
    <row r="73" spans="1:6" ht="15.75" thickBot="1" x14ac:dyDescent="0.25">
      <c r="A73" s="431"/>
      <c r="B73" s="432"/>
      <c r="C73" s="433" t="s">
        <v>12</v>
      </c>
      <c r="D73" s="434">
        <f>D71-D72</f>
        <v>22.049999999999997</v>
      </c>
      <c r="E73" s="788"/>
      <c r="F73" s="789"/>
    </row>
    <row r="74" spans="1:6" ht="28.5" x14ac:dyDescent="0.2">
      <c r="A74" s="398" t="s">
        <v>452</v>
      </c>
      <c r="B74" s="393" t="s">
        <v>414</v>
      </c>
      <c r="C74" s="392" t="s">
        <v>550</v>
      </c>
      <c r="D74" s="284">
        <f>(1.5*2.8)+(1.4*2.8)+(1.5*2.8)+(1.4*2.8)</f>
        <v>16.239999999999998</v>
      </c>
      <c r="E74" s="788"/>
      <c r="F74" s="789"/>
    </row>
    <row r="75" spans="1:6" x14ac:dyDescent="0.2">
      <c r="A75" s="421" t="s">
        <v>323</v>
      </c>
      <c r="B75" s="419" t="s">
        <v>379</v>
      </c>
      <c r="C75" s="420" t="s">
        <v>455</v>
      </c>
      <c r="D75" s="284">
        <f>(0.8*2.1)+(1*0.6)</f>
        <v>2.2800000000000002</v>
      </c>
      <c r="E75" s="788"/>
      <c r="F75" s="789"/>
    </row>
    <row r="76" spans="1:6" ht="15.75" thickBot="1" x14ac:dyDescent="0.25">
      <c r="A76" s="431"/>
      <c r="B76" s="432"/>
      <c r="C76" s="433" t="s">
        <v>12</v>
      </c>
      <c r="D76" s="434">
        <f>D74-D75</f>
        <v>13.959999999999997</v>
      </c>
      <c r="E76" s="788"/>
      <c r="F76" s="789"/>
    </row>
    <row r="77" spans="1:6" ht="28.5" x14ac:dyDescent="0.2">
      <c r="A77" s="398" t="s">
        <v>453</v>
      </c>
      <c r="B77" s="393" t="s">
        <v>414</v>
      </c>
      <c r="C77" s="392" t="s">
        <v>551</v>
      </c>
      <c r="D77" s="284">
        <f>(1.5*2.8)+(2.2*2.8)+(1.5*2.8)+(2.2*2.8)</f>
        <v>20.72</v>
      </c>
      <c r="E77" s="788"/>
      <c r="F77" s="789"/>
    </row>
    <row r="78" spans="1:6" x14ac:dyDescent="0.2">
      <c r="A78" s="421" t="s">
        <v>323</v>
      </c>
      <c r="B78" s="419" t="s">
        <v>379</v>
      </c>
      <c r="C78" s="420" t="s">
        <v>462</v>
      </c>
      <c r="D78" s="284">
        <f>(0.9*2.1)+(1*0.6)</f>
        <v>2.4900000000000002</v>
      </c>
      <c r="E78" s="788"/>
      <c r="F78" s="789"/>
    </row>
    <row r="79" spans="1:6" ht="15.75" thickBot="1" x14ac:dyDescent="0.25">
      <c r="A79" s="431"/>
      <c r="B79" s="432"/>
      <c r="C79" s="433" t="s">
        <v>12</v>
      </c>
      <c r="D79" s="434">
        <f>D77-D78</f>
        <v>18.229999999999997</v>
      </c>
      <c r="E79" s="788"/>
      <c r="F79" s="789"/>
    </row>
    <row r="80" spans="1:6" ht="28.5" x14ac:dyDescent="0.2">
      <c r="A80" s="398" t="s">
        <v>446</v>
      </c>
      <c r="B80" s="393" t="s">
        <v>414</v>
      </c>
      <c r="C80" s="392" t="s">
        <v>552</v>
      </c>
      <c r="D80" s="284">
        <f>(3*2.8)+(2*2.8)+(3*2.8)+(2*2.8)</f>
        <v>28</v>
      </c>
      <c r="E80" s="788"/>
      <c r="F80" s="789"/>
    </row>
    <row r="81" spans="1:6" x14ac:dyDescent="0.2">
      <c r="A81" s="421" t="s">
        <v>323</v>
      </c>
      <c r="B81" s="419" t="s">
        <v>379</v>
      </c>
      <c r="C81" s="420" t="s">
        <v>463</v>
      </c>
      <c r="D81" s="284">
        <f>(1.5*0.6)+(0.8*2.1)</f>
        <v>2.58</v>
      </c>
      <c r="E81" s="788"/>
      <c r="F81" s="789"/>
    </row>
    <row r="82" spans="1:6" ht="15.75" thickBot="1" x14ac:dyDescent="0.25">
      <c r="A82" s="431"/>
      <c r="B82" s="432"/>
      <c r="C82" s="433" t="s">
        <v>12</v>
      </c>
      <c r="D82" s="434">
        <f>D80-D81</f>
        <v>25.42</v>
      </c>
      <c r="E82" s="788"/>
      <c r="F82" s="789"/>
    </row>
    <row r="83" spans="1:6" ht="15.75" thickBot="1" x14ac:dyDescent="0.25">
      <c r="A83" s="439"/>
      <c r="B83" s="440"/>
      <c r="C83" s="441" t="s">
        <v>415</v>
      </c>
      <c r="D83" s="442">
        <f>SUM(D64,D67,D70,D73,D76,D79,D82)</f>
        <v>155.82</v>
      </c>
      <c r="E83" s="416"/>
      <c r="F83" s="417"/>
    </row>
    <row r="84" spans="1:6" ht="15.75" thickBot="1" x14ac:dyDescent="0.25">
      <c r="A84" s="435"/>
      <c r="B84" s="436"/>
      <c r="C84" s="437"/>
      <c r="D84" s="438"/>
      <c r="E84" s="416"/>
      <c r="F84" s="417"/>
    </row>
    <row r="85" spans="1:6" ht="15.75" thickBot="1" x14ac:dyDescent="0.25">
      <c r="A85" s="761" t="s">
        <v>542</v>
      </c>
      <c r="B85" s="762"/>
      <c r="C85" s="762"/>
      <c r="D85" s="762"/>
      <c r="E85" s="762"/>
      <c r="F85" s="763"/>
    </row>
    <row r="86" spans="1:6" ht="15.75" thickBot="1" x14ac:dyDescent="0.25">
      <c r="A86" s="422" t="s">
        <v>373</v>
      </c>
      <c r="B86" s="423" t="s">
        <v>6</v>
      </c>
      <c r="C86" s="424" t="s">
        <v>374</v>
      </c>
      <c r="D86" s="425" t="s">
        <v>375</v>
      </c>
      <c r="E86" s="416"/>
      <c r="F86" s="417"/>
    </row>
    <row r="87" spans="1:6" ht="28.5" x14ac:dyDescent="0.2">
      <c r="A87" s="426" t="s">
        <v>459</v>
      </c>
      <c r="B87" s="427" t="s">
        <v>442</v>
      </c>
      <c r="C87" s="428" t="s">
        <v>464</v>
      </c>
      <c r="D87" s="429">
        <f>(1.3*2.55)+(2.15*2.55)+(3.2*2.55)</f>
        <v>16.9575</v>
      </c>
      <c r="E87" s="416"/>
      <c r="F87" s="417"/>
    </row>
    <row r="88" spans="1:6" ht="15" x14ac:dyDescent="0.2">
      <c r="A88" s="418" t="s">
        <v>323</v>
      </c>
      <c r="B88" s="419" t="s">
        <v>379</v>
      </c>
      <c r="C88" s="420" t="s">
        <v>465</v>
      </c>
      <c r="D88" s="430">
        <f>(1.3*2.1)+(1.5*0.6)</f>
        <v>3.6300000000000003</v>
      </c>
      <c r="E88" s="416"/>
      <c r="F88" s="417"/>
    </row>
    <row r="89" spans="1:6" ht="15.75" thickBot="1" x14ac:dyDescent="0.25">
      <c r="A89" s="431"/>
      <c r="B89" s="432"/>
      <c r="C89" s="433" t="s">
        <v>12</v>
      </c>
      <c r="D89" s="434">
        <f>D87-D88</f>
        <v>13.327499999999999</v>
      </c>
      <c r="E89" s="416"/>
      <c r="F89" s="417"/>
    </row>
    <row r="90" spans="1:6" ht="15" x14ac:dyDescent="0.2">
      <c r="A90" s="426" t="s">
        <v>450</v>
      </c>
      <c r="B90" s="427" t="s">
        <v>466</v>
      </c>
      <c r="C90" s="428" t="s">
        <v>467</v>
      </c>
      <c r="D90" s="429">
        <f>(1.55*2.55)</f>
        <v>3.9524999999999997</v>
      </c>
      <c r="E90" s="416"/>
      <c r="F90" s="417"/>
    </row>
    <row r="91" spans="1:6" ht="15" x14ac:dyDescent="0.2">
      <c r="A91" s="421" t="s">
        <v>323</v>
      </c>
      <c r="B91" s="419" t="s">
        <v>457</v>
      </c>
      <c r="C91" s="420" t="s">
        <v>468</v>
      </c>
      <c r="D91" s="430">
        <f>(1*0.6)</f>
        <v>0.6</v>
      </c>
      <c r="E91" s="416"/>
      <c r="F91" s="417"/>
    </row>
    <row r="92" spans="1:6" ht="15.75" thickBot="1" x14ac:dyDescent="0.25">
      <c r="A92" s="431"/>
      <c r="B92" s="432"/>
      <c r="C92" s="433" t="s">
        <v>12</v>
      </c>
      <c r="D92" s="434">
        <f>D90-D91</f>
        <v>3.3524999999999996</v>
      </c>
      <c r="E92" s="416"/>
      <c r="F92" s="417"/>
    </row>
    <row r="93" spans="1:6" ht="15" x14ac:dyDescent="0.2">
      <c r="A93" s="426" t="s">
        <v>469</v>
      </c>
      <c r="B93" s="427" t="s">
        <v>443</v>
      </c>
      <c r="C93" s="428" t="s">
        <v>470</v>
      </c>
      <c r="D93" s="429">
        <f>(2.5*2.55)+(1.9*2.55)</f>
        <v>11.219999999999999</v>
      </c>
      <c r="E93" s="416"/>
      <c r="F93" s="417"/>
    </row>
    <row r="94" spans="1:6" ht="15" x14ac:dyDescent="0.2">
      <c r="A94" s="421" t="s">
        <v>323</v>
      </c>
      <c r="B94" s="419" t="s">
        <v>457</v>
      </c>
      <c r="C94" s="420" t="s">
        <v>468</v>
      </c>
      <c r="D94" s="430">
        <f>(1*0.6)</f>
        <v>0.6</v>
      </c>
      <c r="E94" s="416"/>
      <c r="F94" s="417"/>
    </row>
    <row r="95" spans="1:6" ht="15.75" thickBot="1" x14ac:dyDescent="0.25">
      <c r="A95" s="431"/>
      <c r="B95" s="432"/>
      <c r="C95" s="433" t="s">
        <v>12</v>
      </c>
      <c r="D95" s="434">
        <f>D93-D94</f>
        <v>10.62</v>
      </c>
      <c r="E95" s="416"/>
      <c r="F95" s="417"/>
    </row>
    <row r="96" spans="1:6" ht="28.5" x14ac:dyDescent="0.2">
      <c r="A96" s="426" t="s">
        <v>454</v>
      </c>
      <c r="B96" s="427" t="s">
        <v>471</v>
      </c>
      <c r="C96" s="428" t="s">
        <v>472</v>
      </c>
      <c r="D96" s="429">
        <f>(1.35*2.55)</f>
        <v>3.4424999999999999</v>
      </c>
      <c r="E96" s="444"/>
      <c r="F96" s="445"/>
    </row>
    <row r="97" spans="1:6" ht="15" x14ac:dyDescent="0.2">
      <c r="A97" s="421" t="s">
        <v>323</v>
      </c>
      <c r="B97" s="419" t="s">
        <v>417</v>
      </c>
      <c r="C97" s="420" t="s">
        <v>473</v>
      </c>
      <c r="D97" s="430">
        <f>(1.35*2.1)</f>
        <v>2.8350000000000004</v>
      </c>
      <c r="E97" s="444"/>
      <c r="F97" s="445"/>
    </row>
    <row r="98" spans="1:6" ht="15.75" thickBot="1" x14ac:dyDescent="0.25">
      <c r="A98" s="431"/>
      <c r="B98" s="432"/>
      <c r="C98" s="433" t="s">
        <v>12</v>
      </c>
      <c r="D98" s="434">
        <f>D96-D97</f>
        <v>0.60749999999999948</v>
      </c>
      <c r="E98" s="444"/>
      <c r="F98" s="445"/>
    </row>
    <row r="99" spans="1:6" ht="15" x14ac:dyDescent="0.2">
      <c r="A99" s="426" t="s">
        <v>452</v>
      </c>
      <c r="B99" s="427" t="s">
        <v>466</v>
      </c>
      <c r="C99" s="428" t="s">
        <v>474</v>
      </c>
      <c r="D99" s="429">
        <f>(1.54*2.55)</f>
        <v>3.9269999999999996</v>
      </c>
      <c r="E99" s="448"/>
      <c r="F99" s="449"/>
    </row>
    <row r="100" spans="1:6" ht="15" x14ac:dyDescent="0.2">
      <c r="A100" s="421" t="s">
        <v>323</v>
      </c>
      <c r="B100" s="419" t="s">
        <v>457</v>
      </c>
      <c r="C100" s="420" t="s">
        <v>468</v>
      </c>
      <c r="D100" s="430">
        <f>(1*0.6)</f>
        <v>0.6</v>
      </c>
      <c r="E100" s="448"/>
      <c r="F100" s="449"/>
    </row>
    <row r="101" spans="1:6" ht="15.75" thickBot="1" x14ac:dyDescent="0.25">
      <c r="A101" s="431"/>
      <c r="B101" s="432"/>
      <c r="C101" s="433" t="s">
        <v>12</v>
      </c>
      <c r="D101" s="434">
        <f>D99-D100</f>
        <v>3.3269999999999995</v>
      </c>
      <c r="E101" s="448"/>
      <c r="F101" s="449"/>
    </row>
    <row r="102" spans="1:6" ht="15" x14ac:dyDescent="0.2">
      <c r="A102" s="426" t="s">
        <v>453</v>
      </c>
      <c r="B102" s="427" t="s">
        <v>466</v>
      </c>
      <c r="C102" s="428" t="s">
        <v>475</v>
      </c>
      <c r="D102" s="429">
        <f>(2.35*2.55)</f>
        <v>5.9924999999999997</v>
      </c>
      <c r="E102" s="448"/>
      <c r="F102" s="449"/>
    </row>
    <row r="103" spans="1:6" ht="15" x14ac:dyDescent="0.2">
      <c r="A103" s="421" t="s">
        <v>323</v>
      </c>
      <c r="B103" s="419" t="s">
        <v>457</v>
      </c>
      <c r="C103" s="420" t="s">
        <v>468</v>
      </c>
      <c r="D103" s="430">
        <f>(1*0.6)</f>
        <v>0.6</v>
      </c>
      <c r="E103" s="448"/>
      <c r="F103" s="449"/>
    </row>
    <row r="104" spans="1:6" ht="15.75" thickBot="1" x14ac:dyDescent="0.25">
      <c r="A104" s="431"/>
      <c r="B104" s="432"/>
      <c r="C104" s="433" t="s">
        <v>12</v>
      </c>
      <c r="D104" s="434">
        <f>D102-D103</f>
        <v>5.3925000000000001</v>
      </c>
      <c r="E104" s="448"/>
      <c r="F104" s="449"/>
    </row>
    <row r="105" spans="1:6" ht="15" x14ac:dyDescent="0.2">
      <c r="A105" s="426" t="s">
        <v>446</v>
      </c>
      <c r="B105" s="427" t="s">
        <v>444</v>
      </c>
      <c r="C105" s="428" t="s">
        <v>476</v>
      </c>
      <c r="D105" s="429">
        <f>(2.3*2.55)+(3.3*2.55)</f>
        <v>14.279999999999998</v>
      </c>
      <c r="E105" s="448"/>
      <c r="F105" s="449"/>
    </row>
    <row r="106" spans="1:6" ht="15" x14ac:dyDescent="0.2">
      <c r="A106" s="421" t="s">
        <v>323</v>
      </c>
      <c r="B106" s="419" t="s">
        <v>417</v>
      </c>
      <c r="C106" s="420" t="s">
        <v>449</v>
      </c>
      <c r="D106" s="430">
        <f>(0.8*2.1)+(1.5*0.6)</f>
        <v>2.58</v>
      </c>
      <c r="E106" s="448"/>
      <c r="F106" s="449"/>
    </row>
    <row r="107" spans="1:6" ht="15.75" thickBot="1" x14ac:dyDescent="0.25">
      <c r="A107" s="431"/>
      <c r="B107" s="432"/>
      <c r="C107" s="433" t="s">
        <v>12</v>
      </c>
      <c r="D107" s="434">
        <f>D105-D106</f>
        <v>11.699999999999998</v>
      </c>
      <c r="E107" s="448"/>
      <c r="F107" s="449"/>
    </row>
    <row r="108" spans="1:6" ht="28.5" x14ac:dyDescent="0.2">
      <c r="A108" s="426" t="s">
        <v>447</v>
      </c>
      <c r="B108" s="427" t="s">
        <v>471</v>
      </c>
      <c r="C108" s="428" t="s">
        <v>477</v>
      </c>
      <c r="D108" s="429">
        <f>(2.95*2.2+(1.4*2.2)+(1.4*2.2)+(1.45*2.2))</f>
        <v>15.84</v>
      </c>
      <c r="E108" s="448"/>
      <c r="F108" s="449"/>
    </row>
    <row r="109" spans="1:6" ht="15" x14ac:dyDescent="0.2">
      <c r="A109" s="421" t="s">
        <v>323</v>
      </c>
      <c r="B109" s="419"/>
      <c r="C109" s="420"/>
      <c r="D109" s="430"/>
      <c r="E109" s="448"/>
      <c r="F109" s="449"/>
    </row>
    <row r="110" spans="1:6" ht="15.75" thickBot="1" x14ac:dyDescent="0.25">
      <c r="A110" s="431"/>
      <c r="B110" s="432"/>
      <c r="C110" s="433" t="s">
        <v>12</v>
      </c>
      <c r="D110" s="434">
        <f>D108-D109</f>
        <v>15.84</v>
      </c>
      <c r="E110" s="448"/>
      <c r="F110" s="449"/>
    </row>
    <row r="111" spans="1:6" ht="42.75" x14ac:dyDescent="0.2">
      <c r="A111" s="426" t="s">
        <v>537</v>
      </c>
      <c r="B111" s="427" t="s">
        <v>538</v>
      </c>
      <c r="C111" s="428" t="s">
        <v>539</v>
      </c>
      <c r="D111" s="429">
        <f>(1*3.4)*2+(1*3.4)*2</f>
        <v>13.6</v>
      </c>
      <c r="E111" s="450"/>
      <c r="F111" s="451"/>
    </row>
    <row r="112" spans="1:6" ht="15" x14ac:dyDescent="0.2">
      <c r="A112" s="421" t="s">
        <v>323</v>
      </c>
      <c r="B112" s="419" t="s">
        <v>417</v>
      </c>
      <c r="C112" s="420" t="s">
        <v>540</v>
      </c>
      <c r="D112" s="430">
        <f>(0.6*0.6)</f>
        <v>0.36</v>
      </c>
      <c r="E112" s="450"/>
      <c r="F112" s="451"/>
    </row>
    <row r="113" spans="1:6" ht="15.75" thickBot="1" x14ac:dyDescent="0.25">
      <c r="A113" s="431"/>
      <c r="B113" s="432"/>
      <c r="C113" s="433" t="s">
        <v>12</v>
      </c>
      <c r="D113" s="434">
        <f>D111-D112</f>
        <v>13.24</v>
      </c>
      <c r="E113" s="450"/>
      <c r="F113" s="451"/>
    </row>
    <row r="114" spans="1:6" ht="42.75" x14ac:dyDescent="0.2">
      <c r="A114" s="426" t="s">
        <v>537</v>
      </c>
      <c r="B114" s="427" t="s">
        <v>564</v>
      </c>
      <c r="C114" s="428" t="s">
        <v>565</v>
      </c>
      <c r="D114" s="429">
        <f>((1.45*2.2)+(2.95*2.2))*2</f>
        <v>19.360000000000003</v>
      </c>
      <c r="E114" s="484"/>
      <c r="F114" s="485"/>
    </row>
    <row r="115" spans="1:6" ht="15" x14ac:dyDescent="0.2">
      <c r="A115" s="421" t="s">
        <v>323</v>
      </c>
      <c r="B115" s="419" t="s">
        <v>417</v>
      </c>
      <c r="C115" s="420" t="s">
        <v>540</v>
      </c>
      <c r="D115" s="430">
        <f>(0.6*0.6)</f>
        <v>0.36</v>
      </c>
      <c r="E115" s="484"/>
      <c r="F115" s="485"/>
    </row>
    <row r="116" spans="1:6" ht="15.75" thickBot="1" x14ac:dyDescent="0.25">
      <c r="A116" s="431"/>
      <c r="B116" s="432"/>
      <c r="C116" s="433" t="s">
        <v>12</v>
      </c>
      <c r="D116" s="434">
        <f>D114-D115</f>
        <v>19.000000000000004</v>
      </c>
      <c r="E116" s="484"/>
      <c r="F116" s="485"/>
    </row>
    <row r="117" spans="1:6" ht="15.75" thickBot="1" x14ac:dyDescent="0.25">
      <c r="A117" s="439"/>
      <c r="B117" s="440"/>
      <c r="C117" s="441" t="s">
        <v>415</v>
      </c>
      <c r="D117" s="442">
        <f>SUM(D89,D92,D95,D98,D101,D104,D107,D110,D113,D116)</f>
        <v>96.406999999999982</v>
      </c>
      <c r="E117" s="416"/>
      <c r="F117" s="417"/>
    </row>
    <row r="118" spans="1:6" ht="15.75" thickBot="1" x14ac:dyDescent="0.25">
      <c r="A118" s="446"/>
      <c r="B118" s="447"/>
      <c r="C118" s="404"/>
      <c r="D118" s="404"/>
      <c r="E118" s="448"/>
      <c r="F118" s="448"/>
    </row>
    <row r="119" spans="1:6" ht="15.75" thickBot="1" x14ac:dyDescent="0.25">
      <c r="A119" s="802" t="s">
        <v>478</v>
      </c>
      <c r="B119" s="803"/>
      <c r="C119" s="803"/>
      <c r="D119" s="803"/>
      <c r="E119" s="803"/>
      <c r="F119" s="804"/>
    </row>
    <row r="120" spans="1:6" ht="15.75" thickBot="1" x14ac:dyDescent="0.25">
      <c r="A120" s="422" t="s">
        <v>373</v>
      </c>
      <c r="B120" s="423" t="s">
        <v>6</v>
      </c>
      <c r="C120" s="423" t="s">
        <v>374</v>
      </c>
      <c r="D120" s="425" t="s">
        <v>375</v>
      </c>
      <c r="E120" s="416"/>
      <c r="F120" s="417"/>
    </row>
    <row r="121" spans="1:6" ht="28.5" x14ac:dyDescent="0.2">
      <c r="A121" s="467" t="s">
        <v>479</v>
      </c>
      <c r="B121" s="468" t="s">
        <v>482</v>
      </c>
      <c r="C121" s="469" t="s">
        <v>480</v>
      </c>
      <c r="D121" s="470">
        <f>(48*3.14*4/360)+(6.25*2)+(1.35*0.95/2)+(1.5*1.35/2)+(3.95*4.85/2)+(0.35*6.85)</f>
        <v>27.804666666666666</v>
      </c>
      <c r="E121" s="416"/>
      <c r="F121" s="417"/>
    </row>
    <row r="122" spans="1:6" ht="15" x14ac:dyDescent="0.2">
      <c r="A122" s="471"/>
      <c r="B122" s="472"/>
      <c r="C122" s="473" t="s">
        <v>71</v>
      </c>
      <c r="D122" s="474">
        <f>D121</f>
        <v>27.804666666666666</v>
      </c>
      <c r="E122" s="416"/>
      <c r="F122" s="417"/>
    </row>
    <row r="123" spans="1:6" ht="15.75" thickBot="1" x14ac:dyDescent="0.25">
      <c r="A123" s="435"/>
      <c r="B123" s="436"/>
      <c r="C123" s="437"/>
      <c r="D123" s="438"/>
      <c r="E123" s="416"/>
      <c r="F123" s="417"/>
    </row>
    <row r="124" spans="1:6" ht="15.75" thickBot="1" x14ac:dyDescent="0.25">
      <c r="A124" s="761" t="s">
        <v>481</v>
      </c>
      <c r="B124" s="762"/>
      <c r="C124" s="762"/>
      <c r="D124" s="762"/>
      <c r="E124" s="762"/>
      <c r="F124" s="763"/>
    </row>
    <row r="125" spans="1:6" ht="15.75" thickBot="1" x14ac:dyDescent="0.25">
      <c r="A125" s="422" t="s">
        <v>373</v>
      </c>
      <c r="B125" s="423" t="s">
        <v>6</v>
      </c>
      <c r="C125" s="424" t="s">
        <v>374</v>
      </c>
      <c r="D125" s="425" t="s">
        <v>375</v>
      </c>
      <c r="E125" s="416"/>
      <c r="F125" s="417"/>
    </row>
    <row r="126" spans="1:6" ht="15" x14ac:dyDescent="0.2">
      <c r="A126" s="467" t="s">
        <v>479</v>
      </c>
      <c r="B126" s="468" t="s">
        <v>482</v>
      </c>
      <c r="C126" s="469" t="s">
        <v>494</v>
      </c>
      <c r="D126" s="470">
        <f>(6.67*1.6)</f>
        <v>10.672000000000001</v>
      </c>
      <c r="E126" s="416"/>
      <c r="F126" s="417"/>
    </row>
    <row r="127" spans="1:6" ht="15" x14ac:dyDescent="0.2">
      <c r="A127" s="475"/>
      <c r="B127" s="476"/>
      <c r="C127" s="473" t="s">
        <v>12</v>
      </c>
      <c r="D127" s="474">
        <f>D126</f>
        <v>10.672000000000001</v>
      </c>
      <c r="E127" s="416"/>
      <c r="F127" s="417"/>
    </row>
    <row r="128" spans="1:6" ht="15.75" thickBot="1" x14ac:dyDescent="0.25">
      <c r="A128" s="435"/>
      <c r="B128" s="436"/>
      <c r="C128" s="437"/>
      <c r="D128" s="438"/>
      <c r="E128" s="416"/>
      <c r="F128" s="417"/>
    </row>
    <row r="129" spans="1:6" ht="15.75" thickBot="1" x14ac:dyDescent="0.25">
      <c r="A129" s="761" t="s">
        <v>505</v>
      </c>
      <c r="B129" s="762"/>
      <c r="C129" s="762"/>
      <c r="D129" s="762"/>
      <c r="E129" s="762"/>
      <c r="F129" s="763"/>
    </row>
    <row r="130" spans="1:6" s="374" customFormat="1" ht="15.75" thickBot="1" x14ac:dyDescent="0.25">
      <c r="A130" s="816" t="s">
        <v>506</v>
      </c>
      <c r="B130" s="817"/>
      <c r="C130" s="817"/>
      <c r="D130" s="817"/>
      <c r="E130" s="817"/>
      <c r="F130" s="818"/>
    </row>
    <row r="131" spans="1:6" ht="15.75" thickBot="1" x14ac:dyDescent="0.25">
      <c r="A131" s="397" t="s">
        <v>373</v>
      </c>
      <c r="B131" s="389" t="s">
        <v>6</v>
      </c>
      <c r="C131" s="390" t="s">
        <v>374</v>
      </c>
      <c r="D131" s="391" t="s">
        <v>375</v>
      </c>
      <c r="E131" s="786"/>
      <c r="F131" s="787"/>
    </row>
    <row r="132" spans="1:6" ht="28.5" x14ac:dyDescent="0.2">
      <c r="A132" s="399" t="s">
        <v>459</v>
      </c>
      <c r="B132" s="393" t="s">
        <v>515</v>
      </c>
      <c r="C132" s="392" t="s">
        <v>483</v>
      </c>
      <c r="D132" s="395">
        <f>(1.3*4.05)+(3.05*2)</f>
        <v>11.364999999999998</v>
      </c>
      <c r="E132" s="788"/>
      <c r="F132" s="789"/>
    </row>
    <row r="133" spans="1:6" x14ac:dyDescent="0.2">
      <c r="A133" s="399" t="s">
        <v>450</v>
      </c>
      <c r="B133" s="393" t="s">
        <v>515</v>
      </c>
      <c r="C133" s="392" t="s">
        <v>484</v>
      </c>
      <c r="D133" s="395">
        <f>(1.6*1.4)</f>
        <v>2.2399999999999998</v>
      </c>
      <c r="E133" s="788"/>
      <c r="F133" s="789"/>
    </row>
    <row r="134" spans="1:6" x14ac:dyDescent="0.2">
      <c r="A134" s="399" t="s">
        <v>451</v>
      </c>
      <c r="B134" s="393" t="s">
        <v>515</v>
      </c>
      <c r="C134" s="392" t="s">
        <v>485</v>
      </c>
      <c r="D134" s="395">
        <f>(1.6*2.2)</f>
        <v>3.5200000000000005</v>
      </c>
      <c r="E134" s="788"/>
      <c r="F134" s="789"/>
    </row>
    <row r="135" spans="1:6" ht="28.5" x14ac:dyDescent="0.2">
      <c r="A135" s="399" t="s">
        <v>454</v>
      </c>
      <c r="B135" s="393" t="s">
        <v>515</v>
      </c>
      <c r="C135" s="392" t="s">
        <v>486</v>
      </c>
      <c r="D135" s="395">
        <f>(1.35*3.9)</f>
        <v>5.2650000000000006</v>
      </c>
      <c r="E135" s="788"/>
      <c r="F135" s="789"/>
    </row>
    <row r="136" spans="1:6" x14ac:dyDescent="0.2">
      <c r="A136" s="399" t="s">
        <v>452</v>
      </c>
      <c r="B136" s="393" t="s">
        <v>515</v>
      </c>
      <c r="C136" s="392" t="s">
        <v>487</v>
      </c>
      <c r="D136" s="395">
        <f>(1.5*1.4)</f>
        <v>2.0999999999999996</v>
      </c>
      <c r="E136" s="788"/>
      <c r="F136" s="789"/>
    </row>
    <row r="137" spans="1:6" x14ac:dyDescent="0.2">
      <c r="A137" s="399" t="s">
        <v>453</v>
      </c>
      <c r="B137" s="393" t="s">
        <v>515</v>
      </c>
      <c r="C137" s="392" t="s">
        <v>488</v>
      </c>
      <c r="D137" s="395">
        <f>(1.5*2.2)</f>
        <v>3.3000000000000003</v>
      </c>
      <c r="E137" s="788"/>
      <c r="F137" s="789"/>
    </row>
    <row r="138" spans="1:6" ht="15" thickBot="1" x14ac:dyDescent="0.25">
      <c r="A138" s="458" t="s">
        <v>446</v>
      </c>
      <c r="B138" s="393" t="s">
        <v>515</v>
      </c>
      <c r="C138" s="456" t="s">
        <v>489</v>
      </c>
      <c r="D138" s="298">
        <f>(3*2)</f>
        <v>6</v>
      </c>
      <c r="E138" s="788"/>
      <c r="F138" s="789"/>
    </row>
    <row r="139" spans="1:6" ht="15.75" thickBot="1" x14ac:dyDescent="0.25">
      <c r="A139" s="411"/>
      <c r="B139" s="412"/>
      <c r="C139" s="414" t="s">
        <v>71</v>
      </c>
      <c r="D139" s="415">
        <f>SUM(D132:D138)</f>
        <v>33.790000000000006</v>
      </c>
      <c r="E139" s="788"/>
      <c r="F139" s="789"/>
    </row>
    <row r="140" spans="1:6" s="374" customFormat="1" ht="15.75" thickBot="1" x14ac:dyDescent="0.25">
      <c r="A140" s="816" t="s">
        <v>507</v>
      </c>
      <c r="B140" s="817"/>
      <c r="C140" s="817"/>
      <c r="D140" s="817"/>
      <c r="E140" s="817"/>
      <c r="F140" s="818"/>
    </row>
    <row r="141" spans="1:6" ht="15.75" thickBot="1" x14ac:dyDescent="0.25">
      <c r="A141" s="397" t="s">
        <v>373</v>
      </c>
      <c r="B141" s="389" t="s">
        <v>6</v>
      </c>
      <c r="C141" s="390" t="s">
        <v>374</v>
      </c>
      <c r="D141" s="391" t="s">
        <v>375</v>
      </c>
      <c r="E141" s="786"/>
      <c r="F141" s="787"/>
    </row>
    <row r="142" spans="1:6" ht="28.5" x14ac:dyDescent="0.2">
      <c r="A142" s="399" t="s">
        <v>459</v>
      </c>
      <c r="B142" s="393" t="s">
        <v>516</v>
      </c>
      <c r="C142" s="392" t="s">
        <v>483</v>
      </c>
      <c r="D142" s="395">
        <f>(1.3*4.05)+(3.05*2)</f>
        <v>11.364999999999998</v>
      </c>
      <c r="E142" s="788"/>
      <c r="F142" s="789"/>
    </row>
    <row r="143" spans="1:6" x14ac:dyDescent="0.2">
      <c r="A143" s="399" t="s">
        <v>450</v>
      </c>
      <c r="B143" s="393" t="s">
        <v>380</v>
      </c>
      <c r="C143" s="392" t="s">
        <v>484</v>
      </c>
      <c r="D143" s="395">
        <f>(1.6*1.4)</f>
        <v>2.2399999999999998</v>
      </c>
      <c r="E143" s="788"/>
      <c r="F143" s="789"/>
    </row>
    <row r="144" spans="1:6" x14ac:dyDescent="0.2">
      <c r="A144" s="399" t="s">
        <v>451</v>
      </c>
      <c r="B144" s="393" t="s">
        <v>380</v>
      </c>
      <c r="C144" s="392" t="s">
        <v>485</v>
      </c>
      <c r="D144" s="395">
        <f>(1.6*2.2)</f>
        <v>3.5200000000000005</v>
      </c>
      <c r="E144" s="788"/>
      <c r="F144" s="789"/>
    </row>
    <row r="145" spans="1:6" ht="28.5" x14ac:dyDescent="0.2">
      <c r="A145" s="399" t="s">
        <v>454</v>
      </c>
      <c r="B145" s="393" t="s">
        <v>380</v>
      </c>
      <c r="C145" s="392" t="s">
        <v>486</v>
      </c>
      <c r="D145" s="395">
        <f>(1.35*3.9)</f>
        <v>5.2650000000000006</v>
      </c>
      <c r="E145" s="788"/>
      <c r="F145" s="789"/>
    </row>
    <row r="146" spans="1:6" x14ac:dyDescent="0.2">
      <c r="A146" s="399" t="s">
        <v>452</v>
      </c>
      <c r="B146" s="393" t="s">
        <v>380</v>
      </c>
      <c r="C146" s="392" t="s">
        <v>487</v>
      </c>
      <c r="D146" s="395">
        <f>(1.5*1.4)</f>
        <v>2.0999999999999996</v>
      </c>
      <c r="E146" s="788"/>
      <c r="F146" s="789"/>
    </row>
    <row r="147" spans="1:6" x14ac:dyDescent="0.2">
      <c r="A147" s="399" t="s">
        <v>453</v>
      </c>
      <c r="B147" s="393" t="s">
        <v>380</v>
      </c>
      <c r="C147" s="392" t="s">
        <v>488</v>
      </c>
      <c r="D147" s="395">
        <f>(1.5*2.2)</f>
        <v>3.3000000000000003</v>
      </c>
      <c r="E147" s="788"/>
      <c r="F147" s="789"/>
    </row>
    <row r="148" spans="1:6" ht="15" thickBot="1" x14ac:dyDescent="0.25">
      <c r="A148" s="458" t="s">
        <v>446</v>
      </c>
      <c r="B148" s="457" t="s">
        <v>380</v>
      </c>
      <c r="C148" s="456" t="s">
        <v>489</v>
      </c>
      <c r="D148" s="298">
        <f>(3*2)</f>
        <v>6</v>
      </c>
      <c r="E148" s="788"/>
      <c r="F148" s="789"/>
    </row>
    <row r="149" spans="1:6" ht="15.75" thickBot="1" x14ac:dyDescent="0.25">
      <c r="A149" s="411"/>
      <c r="B149" s="412"/>
      <c r="C149" s="414" t="s">
        <v>71</v>
      </c>
      <c r="D149" s="415">
        <f>SUM(D142:D148)</f>
        <v>33.790000000000006</v>
      </c>
      <c r="E149" s="788"/>
      <c r="F149" s="789"/>
    </row>
    <row r="150" spans="1:6" ht="15.75" thickBot="1" x14ac:dyDescent="0.25">
      <c r="A150" s="408"/>
      <c r="B150" s="408"/>
      <c r="C150" s="369"/>
      <c r="D150" s="369"/>
      <c r="E150" s="450"/>
      <c r="F150" s="450"/>
    </row>
    <row r="151" spans="1:6" ht="15.75" thickBot="1" x14ac:dyDescent="0.25">
      <c r="A151" s="802" t="s">
        <v>495</v>
      </c>
      <c r="B151" s="803"/>
      <c r="C151" s="803"/>
      <c r="D151" s="803"/>
      <c r="E151" s="803"/>
      <c r="F151" s="804"/>
    </row>
    <row r="152" spans="1:6" ht="15.75" thickBot="1" x14ac:dyDescent="0.25">
      <c r="A152" s="805" t="s">
        <v>517</v>
      </c>
      <c r="B152" s="806"/>
      <c r="C152" s="806"/>
      <c r="D152" s="806"/>
      <c r="E152" s="806"/>
      <c r="F152" s="807"/>
    </row>
    <row r="153" spans="1:6" ht="15.75" thickBot="1" x14ac:dyDescent="0.25">
      <c r="A153" s="460" t="s">
        <v>373</v>
      </c>
      <c r="B153" s="461" t="s">
        <v>6</v>
      </c>
      <c r="C153" s="461" t="s">
        <v>374</v>
      </c>
      <c r="D153" s="462" t="s">
        <v>375</v>
      </c>
      <c r="E153" s="788"/>
      <c r="F153" s="789"/>
    </row>
    <row r="154" spans="1:6" ht="28.5" x14ac:dyDescent="0.2">
      <c r="A154" s="398" t="s">
        <v>459</v>
      </c>
      <c r="B154" s="393" t="s">
        <v>518</v>
      </c>
      <c r="C154" s="392" t="s">
        <v>483</v>
      </c>
      <c r="D154" s="394">
        <f>(1.3*4.05)+(3.05*2)</f>
        <v>11.364999999999998</v>
      </c>
      <c r="E154" s="788"/>
      <c r="F154" s="789"/>
    </row>
    <row r="155" spans="1:6" x14ac:dyDescent="0.2">
      <c r="A155" s="399" t="s">
        <v>450</v>
      </c>
      <c r="B155" s="393" t="s">
        <v>518</v>
      </c>
      <c r="C155" s="392" t="s">
        <v>484</v>
      </c>
      <c r="D155" s="395">
        <f>(1.6*1.4)</f>
        <v>2.2399999999999998</v>
      </c>
      <c r="E155" s="788"/>
      <c r="F155" s="789"/>
    </row>
    <row r="156" spans="1:6" x14ac:dyDescent="0.2">
      <c r="A156" s="399" t="s">
        <v>451</v>
      </c>
      <c r="B156" s="393" t="s">
        <v>518</v>
      </c>
      <c r="C156" s="392" t="s">
        <v>485</v>
      </c>
      <c r="D156" s="395">
        <f>(1.6*2.2)</f>
        <v>3.5200000000000005</v>
      </c>
      <c r="E156" s="788"/>
      <c r="F156" s="789"/>
    </row>
    <row r="157" spans="1:6" ht="28.5" x14ac:dyDescent="0.2">
      <c r="A157" s="399" t="s">
        <v>454</v>
      </c>
      <c r="B157" s="393" t="s">
        <v>518</v>
      </c>
      <c r="C157" s="392" t="s">
        <v>486</v>
      </c>
      <c r="D157" s="395">
        <f>(1.35*3.9)</f>
        <v>5.2650000000000006</v>
      </c>
      <c r="E157" s="788"/>
      <c r="F157" s="789"/>
    </row>
    <row r="158" spans="1:6" x14ac:dyDescent="0.2">
      <c r="A158" s="399" t="s">
        <v>452</v>
      </c>
      <c r="B158" s="393" t="s">
        <v>518</v>
      </c>
      <c r="C158" s="392" t="s">
        <v>487</v>
      </c>
      <c r="D158" s="395">
        <f>(1.5*1.4)</f>
        <v>2.0999999999999996</v>
      </c>
      <c r="E158" s="788"/>
      <c r="F158" s="789"/>
    </row>
    <row r="159" spans="1:6" x14ac:dyDescent="0.2">
      <c r="A159" s="458" t="s">
        <v>453</v>
      </c>
      <c r="B159" s="393" t="s">
        <v>518</v>
      </c>
      <c r="C159" s="392" t="s">
        <v>488</v>
      </c>
      <c r="D159" s="395">
        <f>(1.5*2.2)</f>
        <v>3.3000000000000003</v>
      </c>
      <c r="E159" s="788"/>
      <c r="F159" s="789"/>
    </row>
    <row r="160" spans="1:6" ht="15" thickBot="1" x14ac:dyDescent="0.25">
      <c r="A160" s="463" t="s">
        <v>446</v>
      </c>
      <c r="B160" s="457" t="s">
        <v>518</v>
      </c>
      <c r="C160" s="456" t="s">
        <v>489</v>
      </c>
      <c r="D160" s="298">
        <f>(3*2)</f>
        <v>6</v>
      </c>
      <c r="E160" s="788"/>
      <c r="F160" s="789"/>
    </row>
    <row r="161" spans="1:6" ht="15.75" thickBot="1" x14ac:dyDescent="0.25">
      <c r="A161" s="411"/>
      <c r="B161" s="412"/>
      <c r="C161" s="414" t="s">
        <v>71</v>
      </c>
      <c r="D161" s="415">
        <f>SUM(D154:D160)</f>
        <v>33.790000000000006</v>
      </c>
      <c r="E161" s="788"/>
      <c r="F161" s="789"/>
    </row>
    <row r="162" spans="1:6" ht="15.75" thickBot="1" x14ac:dyDescent="0.25">
      <c r="A162" s="819" t="s">
        <v>519</v>
      </c>
      <c r="B162" s="820"/>
      <c r="C162" s="820"/>
      <c r="D162" s="820"/>
      <c r="E162" s="806"/>
      <c r="F162" s="807"/>
    </row>
    <row r="163" spans="1:6" ht="15.75" thickBot="1" x14ac:dyDescent="0.25">
      <c r="A163" s="460" t="s">
        <v>373</v>
      </c>
      <c r="B163" s="461" t="s">
        <v>6</v>
      </c>
      <c r="C163" s="461" t="s">
        <v>374</v>
      </c>
      <c r="D163" s="462" t="s">
        <v>375</v>
      </c>
      <c r="E163" s="788"/>
      <c r="F163" s="789"/>
    </row>
    <row r="164" spans="1:6" ht="28.5" x14ac:dyDescent="0.2">
      <c r="A164" s="398" t="s">
        <v>459</v>
      </c>
      <c r="B164" s="393" t="s">
        <v>520</v>
      </c>
      <c r="C164" s="392" t="s">
        <v>483</v>
      </c>
      <c r="D164" s="394">
        <f>(1.3*4.05)+(3.05*2)</f>
        <v>11.364999999999998</v>
      </c>
      <c r="E164" s="788"/>
      <c r="F164" s="789"/>
    </row>
    <row r="165" spans="1:6" ht="28.5" x14ac:dyDescent="0.2">
      <c r="A165" s="399" t="s">
        <v>450</v>
      </c>
      <c r="B165" s="393" t="s">
        <v>520</v>
      </c>
      <c r="C165" s="392" t="s">
        <v>484</v>
      </c>
      <c r="D165" s="395">
        <f>(1.6*1.4)</f>
        <v>2.2399999999999998</v>
      </c>
      <c r="E165" s="788"/>
      <c r="F165" s="789"/>
    </row>
    <row r="166" spans="1:6" ht="28.5" x14ac:dyDescent="0.2">
      <c r="A166" s="399" t="s">
        <v>451</v>
      </c>
      <c r="B166" s="393" t="s">
        <v>520</v>
      </c>
      <c r="C166" s="392" t="s">
        <v>485</v>
      </c>
      <c r="D166" s="395">
        <f>(1.6*2.2)</f>
        <v>3.5200000000000005</v>
      </c>
      <c r="E166" s="788"/>
      <c r="F166" s="789"/>
    </row>
    <row r="167" spans="1:6" ht="28.5" x14ac:dyDescent="0.2">
      <c r="A167" s="399" t="s">
        <v>454</v>
      </c>
      <c r="B167" s="393" t="s">
        <v>520</v>
      </c>
      <c r="C167" s="392" t="s">
        <v>486</v>
      </c>
      <c r="D167" s="395">
        <f>(1.35*3.9)</f>
        <v>5.2650000000000006</v>
      </c>
      <c r="E167" s="788"/>
      <c r="F167" s="789"/>
    </row>
    <row r="168" spans="1:6" ht="28.5" x14ac:dyDescent="0.2">
      <c r="A168" s="399" t="s">
        <v>452</v>
      </c>
      <c r="B168" s="393" t="s">
        <v>520</v>
      </c>
      <c r="C168" s="392" t="s">
        <v>487</v>
      </c>
      <c r="D168" s="395">
        <f>(1.5*1.4)</f>
        <v>2.0999999999999996</v>
      </c>
      <c r="E168" s="788"/>
      <c r="F168" s="789"/>
    </row>
    <row r="169" spans="1:6" ht="28.5" x14ac:dyDescent="0.2">
      <c r="A169" s="458" t="s">
        <v>453</v>
      </c>
      <c r="B169" s="393" t="s">
        <v>520</v>
      </c>
      <c r="C169" s="392" t="s">
        <v>488</v>
      </c>
      <c r="D169" s="395">
        <f>(1.5*2.2)</f>
        <v>3.3000000000000003</v>
      </c>
      <c r="E169" s="788"/>
      <c r="F169" s="789"/>
    </row>
    <row r="170" spans="1:6" ht="29.25" thickBot="1" x14ac:dyDescent="0.25">
      <c r="A170" s="463" t="s">
        <v>446</v>
      </c>
      <c r="B170" s="457" t="s">
        <v>520</v>
      </c>
      <c r="C170" s="456" t="s">
        <v>489</v>
      </c>
      <c r="D170" s="298">
        <f>(3*2)</f>
        <v>6</v>
      </c>
      <c r="E170" s="788"/>
      <c r="F170" s="789"/>
    </row>
    <row r="171" spans="1:6" ht="15.75" thickBot="1" x14ac:dyDescent="0.25">
      <c r="A171" s="411"/>
      <c r="B171" s="477"/>
      <c r="C171" s="414" t="s">
        <v>71</v>
      </c>
      <c r="D171" s="415">
        <f>SUM(D164:D170)</f>
        <v>33.790000000000006</v>
      </c>
      <c r="E171" s="788"/>
      <c r="F171" s="789"/>
    </row>
    <row r="172" spans="1:6" ht="15.75" thickBot="1" x14ac:dyDescent="0.25">
      <c r="A172" s="407"/>
      <c r="B172" s="408"/>
      <c r="C172" s="404"/>
      <c r="D172" s="404"/>
      <c r="E172" s="450"/>
      <c r="F172" s="450"/>
    </row>
    <row r="173" spans="1:6" ht="15.75" thickBot="1" x14ac:dyDescent="0.25">
      <c r="A173" s="802" t="s">
        <v>560</v>
      </c>
      <c r="B173" s="803"/>
      <c r="C173" s="803"/>
      <c r="D173" s="803"/>
      <c r="E173" s="803"/>
      <c r="F173" s="804"/>
    </row>
    <row r="174" spans="1:6" ht="15.75" thickBot="1" x14ac:dyDescent="0.25">
      <c r="A174" s="397" t="s">
        <v>373</v>
      </c>
      <c r="B174" s="389" t="s">
        <v>6</v>
      </c>
      <c r="C174" s="389" t="s">
        <v>561</v>
      </c>
      <c r="D174" s="391" t="s">
        <v>375</v>
      </c>
      <c r="E174" s="788"/>
      <c r="F174" s="789"/>
    </row>
    <row r="175" spans="1:6" ht="15" thickBot="1" x14ac:dyDescent="0.25">
      <c r="A175" s="478" t="s">
        <v>437</v>
      </c>
      <c r="B175" s="457" t="s">
        <v>508</v>
      </c>
      <c r="C175" s="392" t="s">
        <v>562</v>
      </c>
      <c r="D175" s="394">
        <f>((6.7*0.1)/2) * 1.6</f>
        <v>0.53600000000000003</v>
      </c>
      <c r="E175" s="788"/>
      <c r="F175" s="789"/>
    </row>
    <row r="176" spans="1:6" ht="15.75" thickBot="1" x14ac:dyDescent="0.25">
      <c r="A176" s="487"/>
      <c r="B176" s="488"/>
      <c r="C176" s="403" t="s">
        <v>71</v>
      </c>
      <c r="D176" s="409">
        <f>D175</f>
        <v>0.53600000000000003</v>
      </c>
      <c r="E176" s="788"/>
      <c r="F176" s="789"/>
    </row>
    <row r="177" spans="1:12" ht="15.75" thickBot="1" x14ac:dyDescent="0.25">
      <c r="A177" s="487"/>
      <c r="B177" s="412"/>
      <c r="C177" s="413"/>
      <c r="D177" s="413"/>
      <c r="E177" s="484"/>
      <c r="F177" s="485"/>
    </row>
    <row r="178" spans="1:12" ht="15.75" thickBot="1" x14ac:dyDescent="0.25">
      <c r="A178" s="802" t="s">
        <v>510</v>
      </c>
      <c r="B178" s="803"/>
      <c r="C178" s="803"/>
      <c r="D178" s="803"/>
      <c r="E178" s="803"/>
      <c r="F178" s="804"/>
    </row>
    <row r="179" spans="1:12" ht="15.75" thickBot="1" x14ac:dyDescent="0.25">
      <c r="A179" s="397" t="s">
        <v>373</v>
      </c>
      <c r="B179" s="389" t="s">
        <v>6</v>
      </c>
      <c r="C179" s="389" t="s">
        <v>374</v>
      </c>
      <c r="D179" s="391" t="s">
        <v>375</v>
      </c>
      <c r="E179" s="788"/>
      <c r="F179" s="789"/>
    </row>
    <row r="180" spans="1:12" ht="29.25" thickBot="1" x14ac:dyDescent="0.25">
      <c r="A180" s="478" t="s">
        <v>479</v>
      </c>
      <c r="B180" s="457" t="s">
        <v>508</v>
      </c>
      <c r="C180" s="392" t="s">
        <v>509</v>
      </c>
      <c r="D180" s="394">
        <f>(8.5*1.6)+(6.2*1)+(8.5*0.5)+(6.2*1)</f>
        <v>30.25</v>
      </c>
      <c r="E180" s="788"/>
      <c r="F180" s="789"/>
    </row>
    <row r="181" spans="1:12" ht="15.75" thickBot="1" x14ac:dyDescent="0.25">
      <c r="A181" s="411"/>
      <c r="B181" s="477"/>
      <c r="C181" s="403" t="s">
        <v>71</v>
      </c>
      <c r="D181" s="409">
        <f>D180</f>
        <v>30.25</v>
      </c>
      <c r="E181" s="788"/>
      <c r="F181" s="789"/>
    </row>
    <row r="182" spans="1:12" ht="15.75" thickBot="1" x14ac:dyDescent="0.25">
      <c r="A182" s="407"/>
      <c r="B182" s="408"/>
      <c r="C182" s="404"/>
      <c r="D182" s="404"/>
      <c r="E182" s="450"/>
      <c r="F182" s="450"/>
    </row>
    <row r="183" spans="1:12" ht="15.75" thickBot="1" x14ac:dyDescent="0.25">
      <c r="A183" s="802" t="s">
        <v>496</v>
      </c>
      <c r="B183" s="803"/>
      <c r="C183" s="803"/>
      <c r="D183" s="803"/>
      <c r="E183" s="803"/>
      <c r="F183" s="804"/>
    </row>
    <row r="184" spans="1:12" s="374" customFormat="1" ht="15.75" thickBot="1" x14ac:dyDescent="0.25">
      <c r="A184" s="821" t="s">
        <v>500</v>
      </c>
      <c r="B184" s="822"/>
      <c r="C184" s="822"/>
      <c r="D184" s="822"/>
      <c r="E184" s="822"/>
      <c r="F184" s="823"/>
    </row>
    <row r="185" spans="1:12" ht="15.75" thickBot="1" x14ac:dyDescent="0.25">
      <c r="A185" s="397" t="s">
        <v>373</v>
      </c>
      <c r="B185" s="389" t="s">
        <v>6</v>
      </c>
      <c r="C185" s="390" t="s">
        <v>374</v>
      </c>
      <c r="D185" s="391" t="s">
        <v>375</v>
      </c>
      <c r="E185" s="786"/>
      <c r="F185" s="787"/>
    </row>
    <row r="186" spans="1:12" x14ac:dyDescent="0.2">
      <c r="A186" s="398" t="s">
        <v>405</v>
      </c>
      <c r="B186" s="393" t="s">
        <v>531</v>
      </c>
      <c r="C186" s="392" t="s">
        <v>497</v>
      </c>
      <c r="D186" s="394">
        <f>(0.6*0.4)*4</f>
        <v>0.96</v>
      </c>
      <c r="E186" s="788"/>
      <c r="F186" s="789"/>
    </row>
    <row r="187" spans="1:12" ht="15" thickBot="1" x14ac:dyDescent="0.25">
      <c r="A187" s="478" t="s">
        <v>406</v>
      </c>
      <c r="B187" s="457" t="s">
        <v>532</v>
      </c>
      <c r="C187" s="392" t="s">
        <v>498</v>
      </c>
      <c r="D187" s="394">
        <f>(1.5*1)*2</f>
        <v>3</v>
      </c>
      <c r="E187" s="788"/>
      <c r="F187" s="789"/>
    </row>
    <row r="188" spans="1:12" ht="15.75" thickBot="1" x14ac:dyDescent="0.25">
      <c r="A188" s="411"/>
      <c r="B188" s="477"/>
      <c r="C188" s="403" t="s">
        <v>71</v>
      </c>
      <c r="D188" s="409">
        <f>SUM(D186:D187)</f>
        <v>3.96</v>
      </c>
      <c r="E188" s="788"/>
      <c r="F188" s="789"/>
    </row>
    <row r="189" spans="1:12" ht="15.75" thickBot="1" x14ac:dyDescent="0.25">
      <c r="A189" s="821" t="s">
        <v>376</v>
      </c>
      <c r="B189" s="822"/>
      <c r="C189" s="817"/>
      <c r="D189" s="817"/>
      <c r="E189" s="817"/>
      <c r="F189" s="818"/>
    </row>
    <row r="190" spans="1:12" ht="15.75" thickBot="1" x14ac:dyDescent="0.25">
      <c r="A190" s="397" t="s">
        <v>174</v>
      </c>
      <c r="B190" s="389" t="s">
        <v>6</v>
      </c>
      <c r="C190" s="390" t="s">
        <v>374</v>
      </c>
      <c r="D190" s="391" t="s">
        <v>499</v>
      </c>
      <c r="E190" s="786"/>
      <c r="F190" s="787"/>
    </row>
    <row r="191" spans="1:12" x14ac:dyDescent="0.2">
      <c r="A191" s="398" t="s">
        <v>407</v>
      </c>
      <c r="B191" s="393" t="s">
        <v>530</v>
      </c>
      <c r="C191" s="392" t="s">
        <v>501</v>
      </c>
      <c r="D191" s="394">
        <f>(0.9*2.1)*2</f>
        <v>3.7800000000000002</v>
      </c>
      <c r="E191" s="788"/>
      <c r="F191" s="789"/>
    </row>
    <row r="192" spans="1:12" x14ac:dyDescent="0.2">
      <c r="A192" s="398" t="s">
        <v>408</v>
      </c>
      <c r="B192" s="393" t="s">
        <v>530</v>
      </c>
      <c r="C192" s="392" t="s">
        <v>502</v>
      </c>
      <c r="D192" s="394">
        <f>(0.8*2.1)*3</f>
        <v>5.0400000000000009</v>
      </c>
      <c r="E192" s="788"/>
      <c r="F192" s="789"/>
      <c r="G192" s="388"/>
      <c r="H192" s="388"/>
      <c r="L192" s="388"/>
    </row>
    <row r="193" spans="1:9" ht="15" thickBot="1" x14ac:dyDescent="0.25">
      <c r="A193" s="398" t="s">
        <v>409</v>
      </c>
      <c r="B193" s="393" t="s">
        <v>530</v>
      </c>
      <c r="C193" s="392" t="s">
        <v>503</v>
      </c>
      <c r="D193" s="394">
        <f>(1.3*2.1)*2</f>
        <v>5.4600000000000009</v>
      </c>
      <c r="E193" s="788"/>
      <c r="F193" s="789"/>
      <c r="G193" s="388"/>
      <c r="H193" s="388"/>
      <c r="I193" s="388"/>
    </row>
    <row r="194" spans="1:9" ht="15.75" thickBot="1" x14ac:dyDescent="0.25">
      <c r="A194" s="407"/>
      <c r="B194" s="408"/>
      <c r="C194" s="403" t="s">
        <v>71</v>
      </c>
      <c r="D194" s="409">
        <f>SUM(D191:D193)</f>
        <v>14.280000000000001</v>
      </c>
      <c r="E194" s="450"/>
      <c r="F194" s="451"/>
      <c r="G194" s="388"/>
      <c r="H194" s="388"/>
      <c r="I194" s="388"/>
    </row>
    <row r="195" spans="1:9" ht="15.75" thickBot="1" x14ac:dyDescent="0.25">
      <c r="A195" s="824"/>
      <c r="B195" s="825"/>
      <c r="C195" s="465" t="s">
        <v>415</v>
      </c>
      <c r="D195" s="466">
        <f>SUM(D188,D194)</f>
        <v>18.240000000000002</v>
      </c>
      <c r="E195" s="450"/>
      <c r="F195" s="451"/>
      <c r="G195" s="388"/>
      <c r="H195" s="388"/>
      <c r="I195" s="388"/>
    </row>
    <row r="196" spans="1:9" ht="15.75" thickBot="1" x14ac:dyDescent="0.25">
      <c r="A196" s="452"/>
      <c r="B196" s="453"/>
      <c r="C196" s="413"/>
      <c r="D196" s="413"/>
      <c r="E196" s="450"/>
      <c r="F196" s="451"/>
      <c r="G196" s="388"/>
      <c r="H196" s="388"/>
      <c r="I196" s="388"/>
    </row>
    <row r="197" spans="1:9" ht="15.75" thickBot="1" x14ac:dyDescent="0.25">
      <c r="A197" s="802" t="s">
        <v>504</v>
      </c>
      <c r="B197" s="808"/>
      <c r="C197" s="808"/>
      <c r="D197" s="808"/>
      <c r="E197" s="808"/>
      <c r="F197" s="809"/>
    </row>
    <row r="198" spans="1:9" ht="15.75" thickBot="1" x14ac:dyDescent="0.25">
      <c r="A198" s="810" t="s">
        <v>555</v>
      </c>
      <c r="B198" s="811"/>
      <c r="C198" s="811"/>
      <c r="D198" s="811"/>
      <c r="E198" s="811"/>
      <c r="F198" s="812"/>
    </row>
    <row r="199" spans="1:9" ht="15.75" thickBot="1" x14ac:dyDescent="0.25">
      <c r="A199" s="397" t="s">
        <v>174</v>
      </c>
      <c r="B199" s="389" t="s">
        <v>6</v>
      </c>
      <c r="C199" s="390" t="s">
        <v>374</v>
      </c>
      <c r="D199" s="391" t="s">
        <v>375</v>
      </c>
      <c r="E199" s="786"/>
      <c r="F199" s="787"/>
    </row>
    <row r="200" spans="1:9" x14ac:dyDescent="0.2">
      <c r="A200" s="398" t="s">
        <v>405</v>
      </c>
      <c r="B200" s="393" t="s">
        <v>556</v>
      </c>
      <c r="C200" s="392" t="s">
        <v>492</v>
      </c>
      <c r="D200" s="394">
        <f>(1*0.6)*4</f>
        <v>2.4</v>
      </c>
      <c r="E200" s="788"/>
      <c r="F200" s="789"/>
    </row>
    <row r="201" spans="1:9" ht="15" thickBot="1" x14ac:dyDescent="0.25">
      <c r="A201" s="398" t="s">
        <v>406</v>
      </c>
      <c r="B201" s="393" t="s">
        <v>557</v>
      </c>
      <c r="C201" s="392" t="s">
        <v>493</v>
      </c>
      <c r="D201" s="394">
        <f>(1.5*0.6)*2</f>
        <v>1.7999999999999998</v>
      </c>
      <c r="E201" s="788"/>
      <c r="F201" s="789"/>
    </row>
    <row r="202" spans="1:9" ht="15.75" thickBot="1" x14ac:dyDescent="0.25">
      <c r="A202" s="405"/>
      <c r="B202" s="406"/>
      <c r="C202" s="403" t="s">
        <v>71</v>
      </c>
      <c r="D202" s="409">
        <f>SUM(D200:D201)</f>
        <v>4.1999999999999993</v>
      </c>
      <c r="E202" s="416"/>
      <c r="F202" s="417"/>
    </row>
    <row r="203" spans="1:9" ht="15.75" thickBot="1" x14ac:dyDescent="0.25">
      <c r="A203" s="816" t="s">
        <v>376</v>
      </c>
      <c r="B203" s="817"/>
      <c r="C203" s="817"/>
      <c r="D203" s="817"/>
      <c r="E203" s="817"/>
      <c r="F203" s="818"/>
    </row>
    <row r="204" spans="1:9" ht="15.75" thickBot="1" x14ac:dyDescent="0.25">
      <c r="A204" s="397" t="s">
        <v>174</v>
      </c>
      <c r="B204" s="389" t="s">
        <v>6</v>
      </c>
      <c r="C204" s="390" t="s">
        <v>374</v>
      </c>
      <c r="D204" s="391" t="s">
        <v>499</v>
      </c>
      <c r="E204" s="786"/>
      <c r="F204" s="787"/>
    </row>
    <row r="205" spans="1:9" ht="15" thickBot="1" x14ac:dyDescent="0.25">
      <c r="A205" s="398" t="s">
        <v>407</v>
      </c>
      <c r="B205" s="393" t="s">
        <v>533</v>
      </c>
      <c r="C205" s="392" t="s">
        <v>554</v>
      </c>
      <c r="D205" s="394">
        <f>(0.9*2.1)*2</f>
        <v>3.7800000000000002</v>
      </c>
      <c r="E205" s="788"/>
      <c r="F205" s="789"/>
    </row>
    <row r="206" spans="1:9" ht="15.75" thickBot="1" x14ac:dyDescent="0.25">
      <c r="A206" s="405"/>
      <c r="B206" s="406"/>
      <c r="C206" s="403" t="s">
        <v>71</v>
      </c>
      <c r="D206" s="409">
        <f>SUM(D205:D205)</f>
        <v>3.7800000000000002</v>
      </c>
      <c r="E206" s="416"/>
      <c r="F206" s="417"/>
      <c r="G206" s="388"/>
      <c r="H206" s="388"/>
      <c r="I206" s="388"/>
    </row>
    <row r="207" spans="1:9" ht="15.75" thickBot="1" x14ac:dyDescent="0.25">
      <c r="A207" s="452"/>
      <c r="B207" s="453"/>
      <c r="C207" s="414" t="s">
        <v>71</v>
      </c>
      <c r="D207" s="415">
        <f>SUM(D202,D206)</f>
        <v>7.9799999999999995</v>
      </c>
      <c r="E207" s="450"/>
      <c r="F207" s="451"/>
      <c r="G207" s="388"/>
      <c r="H207" s="388"/>
      <c r="I207" s="388"/>
    </row>
    <row r="208" spans="1:9" ht="15.75" thickBot="1" x14ac:dyDescent="0.25">
      <c r="A208" s="407"/>
      <c r="B208" s="408"/>
      <c r="C208" s="404"/>
      <c r="D208" s="404"/>
      <c r="E208" s="450"/>
      <c r="F208" s="451"/>
      <c r="G208" s="388"/>
      <c r="H208" s="388"/>
      <c r="I208" s="388"/>
    </row>
    <row r="209" spans="1:9" ht="15.75" thickBot="1" x14ac:dyDescent="0.25">
      <c r="A209" s="813" t="s">
        <v>513</v>
      </c>
      <c r="B209" s="814"/>
      <c r="C209" s="814"/>
      <c r="D209" s="814"/>
      <c r="E209" s="814"/>
      <c r="F209" s="815"/>
      <c r="G209" s="388"/>
      <c r="H209" s="388"/>
      <c r="I209" s="388"/>
    </row>
    <row r="210" spans="1:9" ht="15.75" thickBot="1" x14ac:dyDescent="0.25">
      <c r="A210" s="805" t="s">
        <v>512</v>
      </c>
      <c r="B210" s="806"/>
      <c r="C210" s="806"/>
      <c r="D210" s="806"/>
      <c r="E210" s="806"/>
      <c r="F210" s="807"/>
      <c r="G210" s="388"/>
      <c r="H210" s="388"/>
      <c r="I210" s="388"/>
    </row>
    <row r="211" spans="1:9" ht="15" x14ac:dyDescent="0.2">
      <c r="A211" s="422" t="s">
        <v>373</v>
      </c>
      <c r="B211" s="423" t="s">
        <v>6</v>
      </c>
      <c r="C211" s="423" t="s">
        <v>523</v>
      </c>
      <c r="D211" s="480" t="s">
        <v>524</v>
      </c>
      <c r="E211" s="788"/>
      <c r="F211" s="788"/>
      <c r="G211" s="388"/>
      <c r="H211" s="388"/>
      <c r="I211" s="388"/>
    </row>
    <row r="212" spans="1:9" ht="57" x14ac:dyDescent="0.2">
      <c r="A212" s="275" t="s">
        <v>521</v>
      </c>
      <c r="B212" s="276" t="s">
        <v>525</v>
      </c>
      <c r="C212" s="275">
        <v>4</v>
      </c>
      <c r="D212" s="273">
        <f>4</f>
        <v>4</v>
      </c>
      <c r="E212" s="788"/>
      <c r="F212" s="788"/>
      <c r="G212" s="388"/>
      <c r="H212" s="388"/>
      <c r="I212" s="388"/>
    </row>
    <row r="213" spans="1:9" ht="43.5" thickBot="1" x14ac:dyDescent="0.25">
      <c r="A213" s="463" t="s">
        <v>522</v>
      </c>
      <c r="B213" s="479" t="s">
        <v>526</v>
      </c>
      <c r="C213" s="463">
        <v>3</v>
      </c>
      <c r="D213" s="382">
        <f>3</f>
        <v>3</v>
      </c>
      <c r="E213" s="788"/>
      <c r="F213" s="788"/>
      <c r="G213" s="388"/>
      <c r="H213" s="388"/>
      <c r="I213" s="388"/>
    </row>
    <row r="214" spans="1:9" ht="15.75" thickBot="1" x14ac:dyDescent="0.25">
      <c r="A214" s="411"/>
      <c r="B214" s="412"/>
      <c r="C214" s="464" t="s">
        <v>71</v>
      </c>
      <c r="D214" s="464">
        <f>SUM(D212:D213)</f>
        <v>7</v>
      </c>
      <c r="E214" s="788"/>
      <c r="F214" s="788"/>
    </row>
    <row r="215" spans="1:9" ht="15" thickBot="1" x14ac:dyDescent="0.25">
      <c r="A215" s="400"/>
      <c r="B215" s="410"/>
      <c r="C215" s="401"/>
      <c r="D215" s="402"/>
      <c r="E215" s="788"/>
      <c r="F215" s="788"/>
    </row>
    <row r="216" spans="1:9" ht="15.75" thickBot="1" x14ac:dyDescent="0.25">
      <c r="A216" s="805" t="s">
        <v>514</v>
      </c>
      <c r="B216" s="806"/>
      <c r="C216" s="806"/>
      <c r="D216" s="806"/>
      <c r="E216" s="806"/>
      <c r="F216" s="807"/>
    </row>
    <row r="217" spans="1:9" ht="15.75" thickBot="1" x14ac:dyDescent="0.25">
      <c r="A217" s="397" t="s">
        <v>373</v>
      </c>
      <c r="B217" s="389" t="s">
        <v>6</v>
      </c>
      <c r="C217" s="389" t="s">
        <v>374</v>
      </c>
      <c r="D217" s="481" t="s">
        <v>375</v>
      </c>
      <c r="E217" s="788"/>
      <c r="F217" s="789"/>
    </row>
    <row r="218" spans="1:9" ht="42.75" x14ac:dyDescent="0.2">
      <c r="A218" s="398" t="s">
        <v>527</v>
      </c>
      <c r="B218" s="393" t="s">
        <v>529</v>
      </c>
      <c r="C218" s="396">
        <v>6</v>
      </c>
      <c r="D218" s="482">
        <f>6</f>
        <v>6</v>
      </c>
      <c r="E218" s="788"/>
      <c r="F218" s="789"/>
    </row>
    <row r="219" spans="1:9" ht="43.5" thickBot="1" x14ac:dyDescent="0.25">
      <c r="A219" s="478" t="s">
        <v>528</v>
      </c>
      <c r="B219" s="457" t="s">
        <v>526</v>
      </c>
      <c r="C219" s="396">
        <v>3</v>
      </c>
      <c r="D219" s="482">
        <f>3</f>
        <v>3</v>
      </c>
      <c r="E219" s="788"/>
      <c r="F219" s="789"/>
    </row>
    <row r="220" spans="1:9" ht="15.75" thickBot="1" x14ac:dyDescent="0.25">
      <c r="A220" s="411"/>
      <c r="B220" s="477"/>
      <c r="C220" s="403" t="s">
        <v>71</v>
      </c>
      <c r="D220" s="483">
        <f>SUM(D218:D219)</f>
        <v>9</v>
      </c>
      <c r="E220" s="788"/>
      <c r="F220" s="789"/>
    </row>
    <row r="221" spans="1:9" ht="15.75" thickBot="1" x14ac:dyDescent="0.25">
      <c r="A221" s="407"/>
      <c r="B221" s="408"/>
      <c r="C221" s="404"/>
      <c r="D221" s="404"/>
      <c r="E221" s="416"/>
      <c r="F221" s="417"/>
    </row>
    <row r="222" spans="1:9" ht="15.75" thickBot="1" x14ac:dyDescent="0.25">
      <c r="A222" s="802" t="s">
        <v>534</v>
      </c>
      <c r="B222" s="803"/>
      <c r="C222" s="803"/>
      <c r="D222" s="803"/>
      <c r="E222" s="803"/>
      <c r="F222" s="804"/>
    </row>
    <row r="223" spans="1:9" ht="15.75" thickBot="1" x14ac:dyDescent="0.25">
      <c r="A223" s="397" t="s">
        <v>373</v>
      </c>
      <c r="B223" s="389" t="s">
        <v>6</v>
      </c>
      <c r="C223" s="389" t="s">
        <v>374</v>
      </c>
      <c r="D223" s="391" t="s">
        <v>375</v>
      </c>
      <c r="E223" s="788"/>
      <c r="F223" s="789"/>
    </row>
    <row r="224" spans="1:9" ht="29.25" thickBot="1" x14ac:dyDescent="0.25">
      <c r="A224" s="478" t="s">
        <v>459</v>
      </c>
      <c r="B224" s="457" t="s">
        <v>535</v>
      </c>
      <c r="C224" s="392" t="s">
        <v>536</v>
      </c>
      <c r="D224" s="394">
        <f>(0.45*1.2)*2</f>
        <v>1.08</v>
      </c>
      <c r="E224" s="788"/>
      <c r="F224" s="789"/>
    </row>
    <row r="225" spans="1:6" ht="15.75" thickBot="1" x14ac:dyDescent="0.25">
      <c r="A225" s="411"/>
      <c r="B225" s="477"/>
      <c r="C225" s="403" t="s">
        <v>71</v>
      </c>
      <c r="D225" s="409">
        <f>D224</f>
        <v>1.08</v>
      </c>
      <c r="E225" s="788"/>
      <c r="F225" s="789"/>
    </row>
    <row r="226" spans="1:6" s="459" customFormat="1" ht="15.75" thickBot="1" x14ac:dyDescent="0.25">
      <c r="A226" s="408"/>
      <c r="B226" s="408"/>
      <c r="C226" s="369"/>
      <c r="D226" s="369"/>
      <c r="E226" s="450"/>
      <c r="F226" s="450"/>
    </row>
    <row r="227" spans="1:6" ht="15.75" thickBot="1" x14ac:dyDescent="0.25">
      <c r="A227" s="802" t="s">
        <v>511</v>
      </c>
      <c r="B227" s="803"/>
      <c r="C227" s="803"/>
      <c r="D227" s="803"/>
      <c r="E227" s="803"/>
      <c r="F227" s="804"/>
    </row>
    <row r="228" spans="1:6" ht="15.75" thickBot="1" x14ac:dyDescent="0.25">
      <c r="A228" s="397" t="s">
        <v>373</v>
      </c>
      <c r="B228" s="389" t="s">
        <v>6</v>
      </c>
      <c r="C228" s="389" t="s">
        <v>377</v>
      </c>
      <c r="D228" s="391" t="s">
        <v>436</v>
      </c>
      <c r="E228" s="788"/>
      <c r="F228" s="789"/>
    </row>
    <row r="229" spans="1:6" ht="15" thickBot="1" x14ac:dyDescent="0.25">
      <c r="A229" s="478" t="s">
        <v>437</v>
      </c>
      <c r="B229" s="457" t="s">
        <v>380</v>
      </c>
      <c r="C229" s="392" t="s">
        <v>566</v>
      </c>
      <c r="D229" s="394">
        <f>8.52+6.92+1.2+2.95</f>
        <v>19.59</v>
      </c>
      <c r="E229" s="788"/>
      <c r="F229" s="789"/>
    </row>
    <row r="230" spans="1:6" ht="15.75" thickBot="1" x14ac:dyDescent="0.25">
      <c r="A230" s="411"/>
      <c r="B230" s="477"/>
      <c r="C230" s="403" t="s">
        <v>71</v>
      </c>
      <c r="D230" s="409">
        <f>D229</f>
        <v>19.59</v>
      </c>
      <c r="E230" s="800"/>
      <c r="F230" s="801"/>
    </row>
    <row r="231" spans="1:6" ht="15.75" thickBot="1" x14ac:dyDescent="0.3">
      <c r="A231" s="323"/>
      <c r="B231" s="324"/>
      <c r="C231" s="324"/>
      <c r="D231" s="324"/>
      <c r="E231" s="325"/>
      <c r="F231" s="370"/>
    </row>
    <row r="232" spans="1:6" x14ac:dyDescent="0.2">
      <c r="A232" s="574" t="s">
        <v>137</v>
      </c>
      <c r="B232" s="575"/>
      <c r="C232" s="575"/>
      <c r="D232" s="575" t="s">
        <v>138</v>
      </c>
      <c r="E232" s="575"/>
      <c r="F232" s="795" t="s">
        <v>142</v>
      </c>
    </row>
    <row r="233" spans="1:6" x14ac:dyDescent="0.2">
      <c r="A233" s="576"/>
      <c r="B233" s="577"/>
      <c r="C233" s="577"/>
      <c r="D233" s="577"/>
      <c r="E233" s="577"/>
      <c r="F233" s="796"/>
    </row>
    <row r="234" spans="1:6" x14ac:dyDescent="0.2">
      <c r="A234" s="559"/>
      <c r="B234" s="560"/>
      <c r="C234" s="560"/>
      <c r="D234" s="560"/>
      <c r="E234" s="742"/>
      <c r="F234" s="797"/>
    </row>
    <row r="235" spans="1:6" x14ac:dyDescent="0.2">
      <c r="A235" s="559"/>
      <c r="B235" s="560"/>
      <c r="C235" s="560"/>
      <c r="D235" s="560"/>
      <c r="E235" s="742"/>
      <c r="F235" s="798"/>
    </row>
    <row r="236" spans="1:6" x14ac:dyDescent="0.2">
      <c r="A236" s="743" t="s">
        <v>13</v>
      </c>
      <c r="B236" s="744"/>
      <c r="C236" s="747"/>
      <c r="D236" s="743" t="s">
        <v>632</v>
      </c>
      <c r="E236" s="744" t="s">
        <v>434</v>
      </c>
      <c r="F236" s="798"/>
    </row>
    <row r="237" spans="1:6" ht="15" thickBot="1" x14ac:dyDescent="0.25">
      <c r="A237" s="745" t="s">
        <v>14</v>
      </c>
      <c r="B237" s="746"/>
      <c r="C237" s="748"/>
      <c r="D237" s="745" t="s">
        <v>139</v>
      </c>
      <c r="E237" s="746" t="s">
        <v>435</v>
      </c>
      <c r="F237" s="799"/>
    </row>
    <row r="238" spans="1:6" ht="15" x14ac:dyDescent="0.25">
      <c r="C238" s="279"/>
      <c r="D238" s="279"/>
      <c r="E238" s="279"/>
      <c r="F238" s="279"/>
    </row>
    <row r="239" spans="1:6" ht="15" x14ac:dyDescent="0.25">
      <c r="C239" s="279"/>
      <c r="D239" s="279"/>
      <c r="E239" s="279"/>
      <c r="F239" s="279"/>
    </row>
    <row r="240" spans="1:6" ht="15" x14ac:dyDescent="0.25">
      <c r="C240" s="279"/>
      <c r="D240" s="279"/>
      <c r="E240" s="279"/>
      <c r="F240" s="279"/>
    </row>
    <row r="241" spans="3:6" ht="15" x14ac:dyDescent="0.25">
      <c r="C241" s="279"/>
      <c r="D241" s="279"/>
      <c r="E241" s="279"/>
      <c r="F241" s="279"/>
    </row>
    <row r="242" spans="3:6" ht="15" x14ac:dyDescent="0.25">
      <c r="C242" s="279"/>
      <c r="D242" s="279"/>
      <c r="E242" s="279"/>
      <c r="F242" s="279"/>
    </row>
    <row r="243" spans="3:6" ht="15" x14ac:dyDescent="0.25">
      <c r="C243" s="279"/>
      <c r="D243" s="279"/>
      <c r="E243" s="279"/>
      <c r="F243" s="279"/>
    </row>
  </sheetData>
  <mergeCells count="74">
    <mergeCell ref="E223:F225"/>
    <mergeCell ref="A184:F184"/>
    <mergeCell ref="A189:F189"/>
    <mergeCell ref="E190:F193"/>
    <mergeCell ref="A195:B195"/>
    <mergeCell ref="E211:F215"/>
    <mergeCell ref="A203:F203"/>
    <mergeCell ref="A222:F222"/>
    <mergeCell ref="E153:F161"/>
    <mergeCell ref="A162:F162"/>
    <mergeCell ref="E179:F181"/>
    <mergeCell ref="A151:F151"/>
    <mergeCell ref="E163:F171"/>
    <mergeCell ref="A178:F178"/>
    <mergeCell ref="A173:F173"/>
    <mergeCell ref="E174:F176"/>
    <mergeCell ref="A140:F140"/>
    <mergeCell ref="E141:F149"/>
    <mergeCell ref="A152:F152"/>
    <mergeCell ref="E131:F139"/>
    <mergeCell ref="A119:F119"/>
    <mergeCell ref="A124:F124"/>
    <mergeCell ref="A60:F60"/>
    <mergeCell ref="E61:F82"/>
    <mergeCell ref="A85:F85"/>
    <mergeCell ref="A129:F129"/>
    <mergeCell ref="A130:F130"/>
    <mergeCell ref="A6:F6"/>
    <mergeCell ref="E9:F11"/>
    <mergeCell ref="A7:F7"/>
    <mergeCell ref="A8:F8"/>
    <mergeCell ref="E228:F230"/>
    <mergeCell ref="A183:F183"/>
    <mergeCell ref="E185:F188"/>
    <mergeCell ref="A227:F227"/>
    <mergeCell ref="E217:F220"/>
    <mergeCell ref="E204:F205"/>
    <mergeCell ref="A216:F216"/>
    <mergeCell ref="A197:F197"/>
    <mergeCell ref="E199:F201"/>
    <mergeCell ref="A198:F198"/>
    <mergeCell ref="A209:F209"/>
    <mergeCell ref="A210:F210"/>
    <mergeCell ref="A232:C233"/>
    <mergeCell ref="D232:E233"/>
    <mergeCell ref="F232:F233"/>
    <mergeCell ref="A234:C235"/>
    <mergeCell ref="D234:E235"/>
    <mergeCell ref="F234:F237"/>
    <mergeCell ref="A236:C236"/>
    <mergeCell ref="D236:E236"/>
    <mergeCell ref="A237:C237"/>
    <mergeCell ref="D237:E237"/>
    <mergeCell ref="B1:F1"/>
    <mergeCell ref="B2:F2"/>
    <mergeCell ref="B3:F3"/>
    <mergeCell ref="B4:F4"/>
    <mergeCell ref="A5:F5"/>
    <mergeCell ref="A13:F13"/>
    <mergeCell ref="E15:F18"/>
    <mergeCell ref="A14:F14"/>
    <mergeCell ref="E19:F22"/>
    <mergeCell ref="E23:F25"/>
    <mergeCell ref="A55:F55"/>
    <mergeCell ref="E56:F58"/>
    <mergeCell ref="E26:F28"/>
    <mergeCell ref="E29:F31"/>
    <mergeCell ref="E32:F35"/>
    <mergeCell ref="A37:F37"/>
    <mergeCell ref="E38:F41"/>
    <mergeCell ref="E42:F44"/>
    <mergeCell ref="E45:F47"/>
    <mergeCell ref="E51:F54"/>
    <mergeCell ref="E48:F50"/>
  </mergeCells>
  <phoneticPr fontId="15" type="noConversion"/>
  <conditionalFormatting sqref="B230">
    <cfRule type="expression" dxfId="343" priority="1431" stopIfTrue="1">
      <formula>AND(#REF!&lt;&gt;"COMPOSICAO",#REF!&lt;&gt;"INSUMO",#REF!&lt;&gt;"")</formula>
    </cfRule>
  </conditionalFormatting>
  <conditionalFormatting sqref="B230">
    <cfRule type="expression" dxfId="342" priority="1432" stopIfTrue="1">
      <formula>AND(OR(#REF!="COMPOSICAO",#REF!="INSUMO",#REF!&lt;&gt;""),#REF!&lt;&gt;"")</formula>
    </cfRule>
  </conditionalFormatting>
  <conditionalFormatting sqref="C230:D230">
    <cfRule type="expression" dxfId="341" priority="1429" stopIfTrue="1">
      <formula>AND(#REF!&lt;&gt;"COMPOSICAO",#REF!&lt;&gt;"INSUMO",#REF!&lt;&gt;"")</formula>
    </cfRule>
  </conditionalFormatting>
  <conditionalFormatting sqref="C230:D230">
    <cfRule type="expression" dxfId="340" priority="1430" stopIfTrue="1">
      <formula>AND(OR(#REF!="COMPOSICAO",#REF!="INSUMO",#REF!&lt;&gt;""),#REF!&lt;&gt;"")</formula>
    </cfRule>
  </conditionalFormatting>
  <conditionalFormatting sqref="A230">
    <cfRule type="expression" dxfId="339" priority="1427" stopIfTrue="1">
      <formula>AND(#REF!&lt;&gt;"COMPOSICAO",#REF!&lt;&gt;"INSUMO",#REF!&lt;&gt;"")</formula>
    </cfRule>
  </conditionalFormatting>
  <conditionalFormatting sqref="A230 C10:D10 A10 B10:B11">
    <cfRule type="expression" dxfId="338" priority="1428" stopIfTrue="1">
      <formula>AND(OR(#REF!="COMPOSICAO",#REF!="INSUMO",#REF!&lt;&gt;""),#REF!&lt;&gt;"")</formula>
    </cfRule>
  </conditionalFormatting>
  <conditionalFormatting sqref="B229 C10:D10 A10 B10:B11">
    <cfRule type="expression" dxfId="337" priority="1413" stopIfTrue="1">
      <formula>AND(#REF!&lt;&gt;"COMPOSICAO",#REF!&lt;&gt;"INSUMO",#REF!&lt;&gt;"")</formula>
    </cfRule>
  </conditionalFormatting>
  <conditionalFormatting sqref="B229">
    <cfRule type="expression" dxfId="336" priority="1414" stopIfTrue="1">
      <formula>AND(OR(#REF!="COMPOSICAO",#REF!="INSUMO",#REF!&lt;&gt;""),#REF!&lt;&gt;"")</formula>
    </cfRule>
  </conditionalFormatting>
  <conditionalFormatting sqref="C229:D229">
    <cfRule type="expression" dxfId="335" priority="1411" stopIfTrue="1">
      <formula>AND(#REF!&lt;&gt;"COMPOSICAO",#REF!&lt;&gt;"INSUMO",#REF!&lt;&gt;"")</formula>
    </cfRule>
  </conditionalFormatting>
  <conditionalFormatting sqref="C229:D229">
    <cfRule type="expression" dxfId="334" priority="1412" stopIfTrue="1">
      <formula>AND(OR(#REF!="COMPOSICAO",#REF!="INSUMO",#REF!&lt;&gt;""),#REF!&lt;&gt;"")</formula>
    </cfRule>
  </conditionalFormatting>
  <conditionalFormatting sqref="A229">
    <cfRule type="expression" dxfId="333" priority="1409" stopIfTrue="1">
      <formula>AND(#REF!&lt;&gt;"COMPOSICAO",#REF!&lt;&gt;"INSUMO",#REF!&lt;&gt;"")</formula>
    </cfRule>
  </conditionalFormatting>
  <conditionalFormatting sqref="A229">
    <cfRule type="expression" dxfId="332" priority="1410" stopIfTrue="1">
      <formula>AND(OR(#REF!="COMPOSICAO",#REF!="INSUMO",#REF!&lt;&gt;""),#REF!&lt;&gt;"")</formula>
    </cfRule>
  </conditionalFormatting>
  <conditionalFormatting sqref="A8:D9">
    <cfRule type="expression" dxfId="331" priority="575" stopIfTrue="1">
      <formula>AND(#REF!&lt;&gt;"COMPOSICAO",#REF!&lt;&gt;"INSUMO",#REF!&lt;&gt;"")</formula>
    </cfRule>
  </conditionalFormatting>
  <conditionalFormatting sqref="A8:D9">
    <cfRule type="expression" dxfId="330" priority="576" stopIfTrue="1">
      <formula>AND(OR(#REF!="COMPOSICAO",#REF!="INSUMO",#REF!&lt;&gt;""),#REF!&lt;&gt;"")</formula>
    </cfRule>
  </conditionalFormatting>
  <conditionalFormatting sqref="B179:B180">
    <cfRule type="expression" dxfId="329" priority="505" stopIfTrue="1">
      <formula>AND(#REF!&lt;&gt;"COMPOSICAO",#REF!&lt;&gt;"INSUMO",#REF!&lt;&gt;"")</formula>
    </cfRule>
  </conditionalFormatting>
  <conditionalFormatting sqref="B179:B180">
    <cfRule type="expression" dxfId="328" priority="506" stopIfTrue="1">
      <formula>AND(OR(#REF!="COMPOSICAO",#REF!="INSUMO",#REF!&lt;&gt;""),#REF!&lt;&gt;"")</formula>
    </cfRule>
  </conditionalFormatting>
  <conditionalFormatting sqref="A178 C180 C178:D178">
    <cfRule type="expression" dxfId="327" priority="557" stopIfTrue="1">
      <formula>AND(#REF!&lt;&gt;"COMPOSICAO",#REF!&lt;&gt;"INSUMO",#REF!&lt;&gt;"")</formula>
    </cfRule>
  </conditionalFormatting>
  <conditionalFormatting sqref="A178 C180 C178:D178">
    <cfRule type="expression" dxfId="326" priority="558" stopIfTrue="1">
      <formula>AND(OR(#REF!="COMPOSICAO",#REF!="INSUMO",#REF!&lt;&gt;""),#REF!&lt;&gt;"")</formula>
    </cfRule>
  </conditionalFormatting>
  <conditionalFormatting sqref="D180 A180">
    <cfRule type="expression" dxfId="325" priority="555" stopIfTrue="1">
      <formula>AND(#REF!&lt;&gt;"COMPOSICAO",#REF!&lt;&gt;"INSUMO",#REF!&lt;&gt;"")</formula>
    </cfRule>
  </conditionalFormatting>
  <conditionalFormatting sqref="D180 A180">
    <cfRule type="expression" dxfId="324" priority="556" stopIfTrue="1">
      <formula>AND(OR(#REF!="COMPOSICAO",#REF!="INSUMO",#REF!&lt;&gt;""),#REF!&lt;&gt;"")</formula>
    </cfRule>
  </conditionalFormatting>
  <conditionalFormatting sqref="B178">
    <cfRule type="expression" dxfId="323" priority="510" stopIfTrue="1">
      <formula>AND(OR(#REF!="COMPOSICAO",#REF!="INSUMO",#REF!&lt;&gt;""),#REF!&lt;&gt;"")</formula>
    </cfRule>
  </conditionalFormatting>
  <conditionalFormatting sqref="A179 C179:D179 A163:D163 A162">
    <cfRule type="expression" dxfId="322" priority="507" stopIfTrue="1">
      <formula>AND(#REF!&lt;&gt;"COMPOSICAO",#REF!&lt;&gt;"INSUMO",#REF!&lt;&gt;"")</formula>
    </cfRule>
  </conditionalFormatting>
  <conditionalFormatting sqref="A179 C179:D179">
    <cfRule type="expression" dxfId="321" priority="508" stopIfTrue="1">
      <formula>AND(OR(#REF!="COMPOSICAO",#REF!="INSUMO",#REF!&lt;&gt;""),#REF!&lt;&gt;"")</formula>
    </cfRule>
  </conditionalFormatting>
  <conditionalFormatting sqref="A151:D151 A152 B164:B170">
    <cfRule type="expression" dxfId="320" priority="531" stopIfTrue="1">
      <formula>AND(#REF!&lt;&gt;"COMPOSICAO",#REF!&lt;&gt;"INSUMO",#REF!&lt;&gt;"")</formula>
    </cfRule>
  </conditionalFormatting>
  <conditionalFormatting sqref="A151:D151 A152 A163:D163 A162 B164:B170">
    <cfRule type="expression" dxfId="319" priority="532" stopIfTrue="1">
      <formula>AND(OR(#REF!="COMPOSICAO",#REF!="INSUMO",#REF!&lt;&gt;""),#REF!&lt;&gt;"")</formula>
    </cfRule>
  </conditionalFormatting>
  <conditionalFormatting sqref="B178">
    <cfRule type="expression" dxfId="318" priority="509" stopIfTrue="1">
      <formula>AND(#REF!&lt;&gt;"COMPOSICAO",#REF!&lt;&gt;"INSUMO",#REF!&lt;&gt;"")</formula>
    </cfRule>
  </conditionalFormatting>
  <conditionalFormatting sqref="A198:D198 A199:A200 A202">
    <cfRule type="expression" dxfId="317" priority="479" stopIfTrue="1">
      <formula>AND(#REF!&lt;&gt;"COMPOSICAO",#REF!&lt;&gt;"INSUMO",#REF!&lt;&gt;"")</formula>
    </cfRule>
  </conditionalFormatting>
  <conditionalFormatting sqref="B199:D199">
    <cfRule type="expression" dxfId="316" priority="477" stopIfTrue="1">
      <formula>AND(#REF!&lt;&gt;"COMPOSICAO",#REF!&lt;&gt;"INSUMO",#REF!&lt;&gt;"")</formula>
    </cfRule>
  </conditionalFormatting>
  <conditionalFormatting sqref="B199:D199">
    <cfRule type="expression" dxfId="315" priority="478" stopIfTrue="1">
      <formula>AND(OR(#REF!="COMPOSICAO",#REF!="INSUMO",#REF!&lt;&gt;""),#REF!&lt;&gt;"")</formula>
    </cfRule>
  </conditionalFormatting>
  <conditionalFormatting sqref="B200:D200 B201">
    <cfRule type="expression" dxfId="314" priority="475" stopIfTrue="1">
      <formula>AND(#REF!&lt;&gt;"COMPOSICAO",#REF!&lt;&gt;"INSUMO",#REF!&lt;&gt;"")</formula>
    </cfRule>
  </conditionalFormatting>
  <conditionalFormatting sqref="B200:D200 B201">
    <cfRule type="expression" dxfId="313" priority="476" stopIfTrue="1">
      <formula>AND(OR(#REF!="COMPOSICAO",#REF!="INSUMO",#REF!&lt;&gt;""),#REF!&lt;&gt;"")</formula>
    </cfRule>
  </conditionalFormatting>
  <conditionalFormatting sqref="B202:D202">
    <cfRule type="expression" dxfId="312" priority="473" stopIfTrue="1">
      <formula>AND(#REF!&lt;&gt;"COMPOSICAO",#REF!&lt;&gt;"INSUMO",#REF!&lt;&gt;"")</formula>
    </cfRule>
  </conditionalFormatting>
  <conditionalFormatting sqref="B202:D202">
    <cfRule type="expression" dxfId="311" priority="474" stopIfTrue="1">
      <formula>AND(OR(#REF!="COMPOSICAO",#REF!="INSUMO",#REF!&lt;&gt;""),#REF!&lt;&gt;"")</formula>
    </cfRule>
  </conditionalFormatting>
  <conditionalFormatting sqref="A198:D198 A199:A200 A202">
    <cfRule type="expression" dxfId="310" priority="480" stopIfTrue="1">
      <formula>AND(OR(#REF!="COMPOSICAO",#REF!="INSUMO",#REF!&lt;&gt;""),#REF!&lt;&gt;"")</formula>
    </cfRule>
  </conditionalFormatting>
  <conditionalFormatting sqref="A203:D203 D204">
    <cfRule type="expression" dxfId="309" priority="463" stopIfTrue="1">
      <formula>AND(#REF!&lt;&gt;"COMPOSICAO",#REF!&lt;&gt;"INSUMO",#REF!&lt;&gt;"")</formula>
    </cfRule>
  </conditionalFormatting>
  <conditionalFormatting sqref="A203:D203 D204">
    <cfRule type="expression" dxfId="308" priority="464" stopIfTrue="1">
      <formula>AND(OR(#REF!="COMPOSICAO",#REF!="INSUMO",#REF!&lt;&gt;""),#REF!&lt;&gt;"")</formula>
    </cfRule>
  </conditionalFormatting>
  <conditionalFormatting sqref="B204:C204">
    <cfRule type="expression" dxfId="307" priority="457" stopIfTrue="1">
      <formula>AND(#REF!&lt;&gt;"COMPOSICAO",#REF!&lt;&gt;"INSUMO",#REF!&lt;&gt;"")</formula>
    </cfRule>
  </conditionalFormatting>
  <conditionalFormatting sqref="B204:C204">
    <cfRule type="expression" dxfId="306" priority="458" stopIfTrue="1">
      <formula>AND(OR(#REF!="COMPOSICAO",#REF!="INSUMO",#REF!&lt;&gt;""),#REF!&lt;&gt;"")</formula>
    </cfRule>
  </conditionalFormatting>
  <conditionalFormatting sqref="A204">
    <cfRule type="expression" dxfId="305" priority="459" stopIfTrue="1">
      <formula>AND(#REF!&lt;&gt;"COMPOSICAO",#REF!&lt;&gt;"INSUMO",#REF!&lt;&gt;"")</formula>
    </cfRule>
  </conditionalFormatting>
  <conditionalFormatting sqref="A204">
    <cfRule type="expression" dxfId="304" priority="460" stopIfTrue="1">
      <formula>AND(OR(#REF!="COMPOSICAO",#REF!="INSUMO",#REF!&lt;&gt;""),#REF!&lt;&gt;"")</formula>
    </cfRule>
  </conditionalFormatting>
  <conditionalFormatting sqref="A216 C216:D216">
    <cfRule type="expression" dxfId="303" priority="447" stopIfTrue="1">
      <formula>AND(#REF!&lt;&gt;"COMPOSICAO",#REF!&lt;&gt;"INSUMO",#REF!&lt;&gt;"")</formula>
    </cfRule>
  </conditionalFormatting>
  <conditionalFormatting sqref="A216 C216:D216">
    <cfRule type="expression" dxfId="302" priority="448" stopIfTrue="1">
      <formula>AND(OR(#REF!="COMPOSICAO",#REF!="INSUMO",#REF!&lt;&gt;""),#REF!&lt;&gt;"")</formula>
    </cfRule>
  </conditionalFormatting>
  <conditionalFormatting sqref="A217 C217:D217">
    <cfRule type="expression" dxfId="301" priority="431" stopIfTrue="1">
      <formula>AND(#REF!&lt;&gt;"COMPOSICAO",#REF!&lt;&gt;"INSUMO",#REF!&lt;&gt;"")</formula>
    </cfRule>
  </conditionalFormatting>
  <conditionalFormatting sqref="A217 C217:D217">
    <cfRule type="expression" dxfId="300" priority="432" stopIfTrue="1">
      <formula>AND(OR(#REF!="COMPOSICAO",#REF!="INSUMO",#REF!&lt;&gt;""),#REF!&lt;&gt;"")</formula>
    </cfRule>
  </conditionalFormatting>
  <conditionalFormatting sqref="A210:D211 B216 B212:B213">
    <cfRule type="expression" dxfId="299" priority="455" stopIfTrue="1">
      <formula>AND(#REF!&lt;&gt;"COMPOSICAO",#REF!&lt;&gt;"INSUMO",#REF!&lt;&gt;"")</formula>
    </cfRule>
  </conditionalFormatting>
  <conditionalFormatting sqref="A210:D211 B216 B212:B213">
    <cfRule type="expression" dxfId="298" priority="456" stopIfTrue="1">
      <formula>AND(OR(#REF!="COMPOSICAO",#REF!="INSUMO",#REF!&lt;&gt;""),#REF!&lt;&gt;"")</formula>
    </cfRule>
  </conditionalFormatting>
  <conditionalFormatting sqref="C212:D212 A212">
    <cfRule type="expression" dxfId="297" priority="453" stopIfTrue="1">
      <formula>AND(#REF!&lt;&gt;"COMPOSICAO",#REF!&lt;&gt;"INSUMO",#REF!&lt;&gt;"")</formula>
    </cfRule>
  </conditionalFormatting>
  <conditionalFormatting sqref="C212:D212 A212">
    <cfRule type="expression" dxfId="296" priority="454" stopIfTrue="1">
      <formula>AND(OR(#REF!="COMPOSICAO",#REF!="INSUMO",#REF!&lt;&gt;""),#REF!&lt;&gt;"")</formula>
    </cfRule>
  </conditionalFormatting>
  <conditionalFormatting sqref="D213">
    <cfRule type="expression" dxfId="295" priority="439" stopIfTrue="1">
      <formula>AND(#REF!&lt;&gt;"COMPOSICAO",#REF!&lt;&gt;"INSUMO",#REF!&lt;&gt;"")</formula>
    </cfRule>
  </conditionalFormatting>
  <conditionalFormatting sqref="D213">
    <cfRule type="expression" dxfId="294" priority="440" stopIfTrue="1">
      <formula>AND(OR(#REF!="COMPOSICAO",#REF!="INSUMO",#REF!&lt;&gt;""),#REF!&lt;&gt;"")</formula>
    </cfRule>
  </conditionalFormatting>
  <conditionalFormatting sqref="A213 C213">
    <cfRule type="expression" dxfId="293" priority="435" stopIfTrue="1">
      <formula>AND(#REF!&lt;&gt;"COMPOSICAO",#REF!&lt;&gt;"INSUMO",#REF!&lt;&gt;"")</formula>
    </cfRule>
  </conditionalFormatting>
  <conditionalFormatting sqref="A213 C213">
    <cfRule type="expression" dxfId="292" priority="436" stopIfTrue="1">
      <formula>AND(OR(#REF!="COMPOSICAO",#REF!="INSUMO",#REF!&lt;&gt;""),#REF!&lt;&gt;"")</formula>
    </cfRule>
  </conditionalFormatting>
  <conditionalFormatting sqref="B217">
    <cfRule type="expression" dxfId="291" priority="433" stopIfTrue="1">
      <formula>AND(#REF!&lt;&gt;"COMPOSICAO",#REF!&lt;&gt;"INSUMO",#REF!&lt;&gt;"")</formula>
    </cfRule>
  </conditionalFormatting>
  <conditionalFormatting sqref="B217">
    <cfRule type="expression" dxfId="290" priority="434" stopIfTrue="1">
      <formula>AND(OR(#REF!="COMPOSICAO",#REF!="INSUMO",#REF!&lt;&gt;""),#REF!&lt;&gt;"")</formula>
    </cfRule>
  </conditionalFormatting>
  <conditionalFormatting sqref="A60:D60 B66 A63:D63 B69">
    <cfRule type="expression" dxfId="289" priority="429" stopIfTrue="1">
      <formula>AND(#REF!&lt;&gt;"COMPOSICAO",#REF!&lt;&gt;"INSUMO",#REF!&lt;&gt;"")</formula>
    </cfRule>
  </conditionalFormatting>
  <conditionalFormatting sqref="A60:D60 B66 A63:D63 B69">
    <cfRule type="expression" dxfId="288" priority="430" stopIfTrue="1">
      <formula>AND(OR(#REF!="COMPOSICAO",#REF!="INSUMO",#REF!&lt;&gt;""),#REF!&lt;&gt;"")</formula>
    </cfRule>
  </conditionalFormatting>
  <conditionalFormatting sqref="A66 C66:D66">
    <cfRule type="expression" dxfId="287" priority="427" stopIfTrue="1">
      <formula>AND(#REF!&lt;&gt;"COMPOSICAO",#REF!&lt;&gt;"INSUMO",#REF!&lt;&gt;"")</formula>
    </cfRule>
  </conditionalFormatting>
  <conditionalFormatting sqref="A66 C66:D66">
    <cfRule type="expression" dxfId="286" priority="428" stopIfTrue="1">
      <formula>AND(OR(#REF!="COMPOSICAO",#REF!="INSUMO",#REF!&lt;&gt;""),#REF!&lt;&gt;"")</formula>
    </cfRule>
  </conditionalFormatting>
  <conditionalFormatting sqref="A69 C69:D69 D70">
    <cfRule type="expression" dxfId="285" priority="425" stopIfTrue="1">
      <formula>AND(#REF!&lt;&gt;"COMPOSICAO",#REF!&lt;&gt;"INSUMO",#REF!&lt;&gt;"")</formula>
    </cfRule>
  </conditionalFormatting>
  <conditionalFormatting sqref="A69 C69:D69 D70">
    <cfRule type="expression" dxfId="284" priority="426" stopIfTrue="1">
      <formula>AND(OR(#REF!="COMPOSICAO",#REF!="INSUMO",#REF!&lt;&gt;""),#REF!&lt;&gt;"")</formula>
    </cfRule>
  </conditionalFormatting>
  <conditionalFormatting sqref="B131">
    <cfRule type="expression" dxfId="283" priority="415" stopIfTrue="1">
      <formula>AND(#REF!&lt;&gt;"COMPOSICAO",#REF!&lt;&gt;"INSUMO",#REF!&lt;&gt;"")</formula>
    </cfRule>
  </conditionalFormatting>
  <conditionalFormatting sqref="B131">
    <cfRule type="expression" dxfId="282" priority="416" stopIfTrue="1">
      <formula>AND(OR(#REF!="COMPOSICAO",#REF!="INSUMO",#REF!&lt;&gt;""),#REF!&lt;&gt;"")</formula>
    </cfRule>
  </conditionalFormatting>
  <conditionalFormatting sqref="D131">
    <cfRule type="expression" dxfId="281" priority="413" stopIfTrue="1">
      <formula>AND(#REF!&lt;&gt;"COMPOSICAO",#REF!&lt;&gt;"INSUMO",#REF!&lt;&gt;"")</formula>
    </cfRule>
  </conditionalFormatting>
  <conditionalFormatting sqref="D131">
    <cfRule type="expression" dxfId="280" priority="414" stopIfTrue="1">
      <formula>AND(OR(#REF!="COMPOSICAO",#REF!="INSUMO",#REF!&lt;&gt;""),#REF!&lt;&gt;"")</formula>
    </cfRule>
  </conditionalFormatting>
  <conditionalFormatting sqref="D129">
    <cfRule type="expression" dxfId="279" priority="417" stopIfTrue="1">
      <formula>AND(#REF!&lt;&gt;"COMPOSICAO",#REF!&lt;&gt;"INSUMO",#REF!&lt;&gt;"")</formula>
    </cfRule>
  </conditionalFormatting>
  <conditionalFormatting sqref="D129">
    <cfRule type="expression" dxfId="278" priority="418" stopIfTrue="1">
      <formula>AND(OR(#REF!="COMPOSICAO",#REF!="INSUMO",#REF!&lt;&gt;""),#REF!&lt;&gt;"")</formula>
    </cfRule>
  </conditionalFormatting>
  <conditionalFormatting sqref="B61:D62">
    <cfRule type="expression" dxfId="277" priority="397" stopIfTrue="1">
      <formula>AND(#REF!&lt;&gt;"COMPOSICAO",#REF!&lt;&gt;"INSUMO",#REF!&lt;&gt;"")</formula>
    </cfRule>
  </conditionalFormatting>
  <conditionalFormatting sqref="B61:D62">
    <cfRule type="expression" dxfId="276" priority="398" stopIfTrue="1">
      <formula>AND(OR(#REF!="COMPOSICAO",#REF!="INSUMO",#REF!&lt;&gt;""),#REF!&lt;&gt;"")</formula>
    </cfRule>
  </conditionalFormatting>
  <conditionalFormatting sqref="A129:A131">
    <cfRule type="expression" dxfId="275" priority="421" stopIfTrue="1">
      <formula>AND(#REF!&lt;&gt;"COMPOSICAO",#REF!&lt;&gt;"INSUMO",#REF!&lt;&gt;"")</formula>
    </cfRule>
  </conditionalFormatting>
  <conditionalFormatting sqref="A129:A131">
    <cfRule type="expression" dxfId="274" priority="422" stopIfTrue="1">
      <formula>AND(OR(#REF!="COMPOSICAO",#REF!="INSUMO",#REF!&lt;&gt;""),#REF!&lt;&gt;"")</formula>
    </cfRule>
  </conditionalFormatting>
  <conditionalFormatting sqref="B129:C129 C131">
    <cfRule type="expression" dxfId="273" priority="419" stopIfTrue="1">
      <formula>AND(#REF!&lt;&gt;"COMPOSICAO",#REF!&lt;&gt;"INSUMO",#REF!&lt;&gt;"")</formula>
    </cfRule>
  </conditionalFormatting>
  <conditionalFormatting sqref="B129:C129 C131">
    <cfRule type="expression" dxfId="272" priority="420" stopIfTrue="1">
      <formula>AND(OR(#REF!="COMPOSICAO",#REF!="INSUMO",#REF!&lt;&gt;""),#REF!&lt;&gt;"")</formula>
    </cfRule>
  </conditionalFormatting>
  <conditionalFormatting sqref="A61:A62">
    <cfRule type="expression" dxfId="271" priority="395" stopIfTrue="1">
      <formula>AND(#REF!&lt;&gt;"COMPOSICAO",#REF!&lt;&gt;"INSUMO",#REF!&lt;&gt;"")</formula>
    </cfRule>
  </conditionalFormatting>
  <conditionalFormatting sqref="A61:A62">
    <cfRule type="expression" dxfId="270" priority="396" stopIfTrue="1">
      <formula>AND(OR(#REF!="COMPOSICAO",#REF!="INSUMO",#REF!&lt;&gt;""),#REF!&lt;&gt;"")</formula>
    </cfRule>
  </conditionalFormatting>
  <conditionalFormatting sqref="A64">
    <cfRule type="expression" dxfId="269" priority="387" stopIfTrue="1">
      <formula>AND(#REF!&lt;&gt;"COMPOSICAO",#REF!&lt;&gt;"INSUMO",#REF!&lt;&gt;"")</formula>
    </cfRule>
  </conditionalFormatting>
  <conditionalFormatting sqref="A64">
    <cfRule type="expression" dxfId="268" priority="388" stopIfTrue="1">
      <formula>AND(OR(#REF!="COMPOSICAO",#REF!="INSUMO",#REF!&lt;&gt;""),#REF!&lt;&gt;"")</formula>
    </cfRule>
  </conditionalFormatting>
  <conditionalFormatting sqref="A65">
    <cfRule type="expression" dxfId="267" priority="391" stopIfTrue="1">
      <formula>AND(#REF!&lt;&gt;"COMPOSICAO",#REF!&lt;&gt;"INSUMO",#REF!&lt;&gt;"")</formula>
    </cfRule>
  </conditionalFormatting>
  <conditionalFormatting sqref="A65">
    <cfRule type="expression" dxfId="266" priority="392" stopIfTrue="1">
      <formula>AND(OR(#REF!="COMPOSICAO",#REF!="INSUMO",#REF!&lt;&gt;""),#REF!&lt;&gt;"")</formula>
    </cfRule>
  </conditionalFormatting>
  <conditionalFormatting sqref="B64:D64">
    <cfRule type="expression" dxfId="265" priority="389" stopIfTrue="1">
      <formula>AND(#REF!&lt;&gt;"COMPOSICAO",#REF!&lt;&gt;"INSUMO",#REF!&lt;&gt;"")</formula>
    </cfRule>
  </conditionalFormatting>
  <conditionalFormatting sqref="B64:D64">
    <cfRule type="expression" dxfId="264" priority="390" stopIfTrue="1">
      <formula>AND(OR(#REF!="COMPOSICAO",#REF!="INSUMO",#REF!&lt;&gt;""),#REF!&lt;&gt;"")</formula>
    </cfRule>
  </conditionalFormatting>
  <conditionalFormatting sqref="B67:D67">
    <cfRule type="expression" dxfId="263" priority="385" stopIfTrue="1">
      <formula>AND(#REF!&lt;&gt;"COMPOSICAO",#REF!&lt;&gt;"INSUMO",#REF!&lt;&gt;"")</formula>
    </cfRule>
  </conditionalFormatting>
  <conditionalFormatting sqref="B67:D67">
    <cfRule type="expression" dxfId="262" priority="386" stopIfTrue="1">
      <formula>AND(OR(#REF!="COMPOSICAO",#REF!="INSUMO",#REF!&lt;&gt;""),#REF!&lt;&gt;"")</formula>
    </cfRule>
  </conditionalFormatting>
  <conditionalFormatting sqref="A67">
    <cfRule type="expression" dxfId="261" priority="383" stopIfTrue="1">
      <formula>AND(#REF!&lt;&gt;"COMPOSICAO",#REF!&lt;&gt;"INSUMO",#REF!&lt;&gt;"")</formula>
    </cfRule>
  </conditionalFormatting>
  <conditionalFormatting sqref="A67">
    <cfRule type="expression" dxfId="260" priority="384" stopIfTrue="1">
      <formula>AND(OR(#REF!="COMPOSICAO",#REF!="INSUMO",#REF!&lt;&gt;""),#REF!&lt;&gt;"")</formula>
    </cfRule>
  </conditionalFormatting>
  <conditionalFormatting sqref="B65:D65">
    <cfRule type="expression" dxfId="259" priority="393" stopIfTrue="1">
      <formula>AND(#REF!&lt;&gt;"COMPOSICAO",#REF!&lt;&gt;"INSUMO",#REF!&lt;&gt;"")</formula>
    </cfRule>
  </conditionalFormatting>
  <conditionalFormatting sqref="B65:D65">
    <cfRule type="expression" dxfId="258" priority="394" stopIfTrue="1">
      <formula>AND(OR(#REF!="COMPOSICAO",#REF!="INSUMO",#REF!&lt;&gt;""),#REF!&lt;&gt;"")</formula>
    </cfRule>
  </conditionalFormatting>
  <conditionalFormatting sqref="B72">
    <cfRule type="expression" dxfId="257" priority="369" stopIfTrue="1">
      <formula>AND(#REF!&lt;&gt;"COMPOSICAO",#REF!&lt;&gt;"INSUMO",#REF!&lt;&gt;"")</formula>
    </cfRule>
  </conditionalFormatting>
  <conditionalFormatting sqref="B72">
    <cfRule type="expression" dxfId="256" priority="370" stopIfTrue="1">
      <formula>AND(OR(#REF!="COMPOSICAO",#REF!="INSUMO",#REF!&lt;&gt;""),#REF!&lt;&gt;"")</formula>
    </cfRule>
  </conditionalFormatting>
  <conditionalFormatting sqref="A72 C72:D72 D73">
    <cfRule type="expression" dxfId="255" priority="367" stopIfTrue="1">
      <formula>AND(#REF!&lt;&gt;"COMPOSICAO",#REF!&lt;&gt;"INSUMO",#REF!&lt;&gt;"")</formula>
    </cfRule>
  </conditionalFormatting>
  <conditionalFormatting sqref="A72 C72:D72 D73">
    <cfRule type="expression" dxfId="254" priority="368" stopIfTrue="1">
      <formula>AND(OR(#REF!="COMPOSICAO",#REF!="INSUMO",#REF!&lt;&gt;""),#REF!&lt;&gt;"")</formula>
    </cfRule>
  </conditionalFormatting>
  <conditionalFormatting sqref="A68">
    <cfRule type="expression" dxfId="253" priority="379" stopIfTrue="1">
      <formula>AND(#REF!&lt;&gt;"COMPOSICAO",#REF!&lt;&gt;"INSUMO",#REF!&lt;&gt;"")</formula>
    </cfRule>
  </conditionalFormatting>
  <conditionalFormatting sqref="A68">
    <cfRule type="expression" dxfId="252" priority="380" stopIfTrue="1">
      <formula>AND(OR(#REF!="COMPOSICAO",#REF!="INSUMO",#REF!&lt;&gt;""),#REF!&lt;&gt;"")</formula>
    </cfRule>
  </conditionalFormatting>
  <conditionalFormatting sqref="B68:D68">
    <cfRule type="expression" dxfId="251" priority="381" stopIfTrue="1">
      <formula>AND(#REF!&lt;&gt;"COMPOSICAO",#REF!&lt;&gt;"INSUMO",#REF!&lt;&gt;"")</formula>
    </cfRule>
  </conditionalFormatting>
  <conditionalFormatting sqref="B68:D68">
    <cfRule type="expression" dxfId="250" priority="382" stopIfTrue="1">
      <formula>AND(OR(#REF!="COMPOSICAO",#REF!="INSUMO",#REF!&lt;&gt;""),#REF!&lt;&gt;"")</formula>
    </cfRule>
  </conditionalFormatting>
  <conditionalFormatting sqref="B71:D71">
    <cfRule type="expression" dxfId="249" priority="373" stopIfTrue="1">
      <formula>AND(#REF!&lt;&gt;"COMPOSICAO",#REF!&lt;&gt;"INSUMO",#REF!&lt;&gt;"")</formula>
    </cfRule>
  </conditionalFormatting>
  <conditionalFormatting sqref="B71:D71">
    <cfRule type="expression" dxfId="248" priority="374" stopIfTrue="1">
      <formula>AND(OR(#REF!="COMPOSICAO",#REF!="INSUMO",#REF!&lt;&gt;""),#REF!&lt;&gt;"")</formula>
    </cfRule>
  </conditionalFormatting>
  <conditionalFormatting sqref="A70">
    <cfRule type="expression" dxfId="247" priority="375" stopIfTrue="1">
      <formula>AND(#REF!&lt;&gt;"COMPOSICAO",#REF!&lt;&gt;"INSUMO",#REF!&lt;&gt;"")</formula>
    </cfRule>
  </conditionalFormatting>
  <conditionalFormatting sqref="A70">
    <cfRule type="expression" dxfId="246" priority="376" stopIfTrue="1">
      <formula>AND(OR(#REF!="COMPOSICAO",#REF!="INSUMO",#REF!&lt;&gt;""),#REF!&lt;&gt;"")</formula>
    </cfRule>
  </conditionalFormatting>
  <conditionalFormatting sqref="B70:C70">
    <cfRule type="expression" dxfId="245" priority="377" stopIfTrue="1">
      <formula>AND(#REF!&lt;&gt;"COMPOSICAO",#REF!&lt;&gt;"INSUMO",#REF!&lt;&gt;"")</formula>
    </cfRule>
  </conditionalFormatting>
  <conditionalFormatting sqref="B70:C70">
    <cfRule type="expression" dxfId="244" priority="378" stopIfTrue="1">
      <formula>AND(OR(#REF!="COMPOSICAO",#REF!="INSUMO",#REF!&lt;&gt;""),#REF!&lt;&gt;"")</formula>
    </cfRule>
  </conditionalFormatting>
  <conditionalFormatting sqref="A71">
    <cfRule type="expression" dxfId="243" priority="371" stopIfTrue="1">
      <formula>AND(#REF!&lt;&gt;"COMPOSICAO",#REF!&lt;&gt;"INSUMO",#REF!&lt;&gt;"")</formula>
    </cfRule>
  </conditionalFormatting>
  <conditionalFormatting sqref="A71">
    <cfRule type="expression" dxfId="242" priority="372" stopIfTrue="1">
      <formula>AND(OR(#REF!="COMPOSICAO",#REF!="INSUMO",#REF!&lt;&gt;""),#REF!&lt;&gt;"")</formula>
    </cfRule>
  </conditionalFormatting>
  <conditionalFormatting sqref="B73:C73">
    <cfRule type="expression" dxfId="241" priority="365" stopIfTrue="1">
      <formula>AND(#REF!&lt;&gt;"COMPOSICAO",#REF!&lt;&gt;"INSUMO",#REF!&lt;&gt;"")</formula>
    </cfRule>
  </conditionalFormatting>
  <conditionalFormatting sqref="B73:C73">
    <cfRule type="expression" dxfId="240" priority="366" stopIfTrue="1">
      <formula>AND(OR(#REF!="COMPOSICAO",#REF!="INSUMO",#REF!&lt;&gt;""),#REF!&lt;&gt;"")</formula>
    </cfRule>
  </conditionalFormatting>
  <conditionalFormatting sqref="A73">
    <cfRule type="expression" dxfId="239" priority="363" stopIfTrue="1">
      <formula>AND(#REF!&lt;&gt;"COMPOSICAO",#REF!&lt;&gt;"INSUMO",#REF!&lt;&gt;"")</formula>
    </cfRule>
  </conditionalFormatting>
  <conditionalFormatting sqref="A73">
    <cfRule type="expression" dxfId="238" priority="364" stopIfTrue="1">
      <formula>AND(OR(#REF!="COMPOSICAO",#REF!="INSUMO",#REF!&lt;&gt;""),#REF!&lt;&gt;"")</formula>
    </cfRule>
  </conditionalFormatting>
  <conditionalFormatting sqref="A85:D85 A88:D88">
    <cfRule type="expression" dxfId="237" priority="309" stopIfTrue="1">
      <formula>AND(#REF!&lt;&gt;"COMPOSICAO",#REF!&lt;&gt;"INSUMO",#REF!&lt;&gt;"")</formula>
    </cfRule>
  </conditionalFormatting>
  <conditionalFormatting sqref="A85:D85 A88:D88">
    <cfRule type="expression" dxfId="236" priority="310" stopIfTrue="1">
      <formula>AND(OR(#REF!="COMPOSICAO",#REF!="INSUMO",#REF!&lt;&gt;""),#REF!&lt;&gt;"")</formula>
    </cfRule>
  </conditionalFormatting>
  <conditionalFormatting sqref="B86:D87">
    <cfRule type="expression" dxfId="235" priority="307" stopIfTrue="1">
      <formula>AND(#REF!&lt;&gt;"COMPOSICAO",#REF!&lt;&gt;"INSUMO",#REF!&lt;&gt;"")</formula>
    </cfRule>
  </conditionalFormatting>
  <conditionalFormatting sqref="B86:D87">
    <cfRule type="expression" dxfId="234" priority="308" stopIfTrue="1">
      <formula>AND(OR(#REF!="COMPOSICAO",#REF!="INSUMO",#REF!&lt;&gt;""),#REF!&lt;&gt;"")</formula>
    </cfRule>
  </conditionalFormatting>
  <conditionalFormatting sqref="A86:A87">
    <cfRule type="expression" dxfId="233" priority="305" stopIfTrue="1">
      <formula>AND(#REF!&lt;&gt;"COMPOSICAO",#REF!&lt;&gt;"INSUMO",#REF!&lt;&gt;"")</formula>
    </cfRule>
  </conditionalFormatting>
  <conditionalFormatting sqref="A86:A87">
    <cfRule type="expression" dxfId="232" priority="306" stopIfTrue="1">
      <formula>AND(OR(#REF!="COMPOSICAO",#REF!="INSUMO",#REF!&lt;&gt;""),#REF!&lt;&gt;"")</formula>
    </cfRule>
  </conditionalFormatting>
  <conditionalFormatting sqref="B90:D90">
    <cfRule type="expression" dxfId="231" priority="303" stopIfTrue="1">
      <formula>AND(#REF!&lt;&gt;"COMPOSICAO",#REF!&lt;&gt;"INSUMO",#REF!&lt;&gt;"")</formula>
    </cfRule>
  </conditionalFormatting>
  <conditionalFormatting sqref="B90:D90">
    <cfRule type="expression" dxfId="230" priority="304" stopIfTrue="1">
      <formula>AND(OR(#REF!="COMPOSICAO",#REF!="INSUMO",#REF!&lt;&gt;""),#REF!&lt;&gt;"")</formula>
    </cfRule>
  </conditionalFormatting>
  <conditionalFormatting sqref="A90">
    <cfRule type="expression" dxfId="229" priority="301" stopIfTrue="1">
      <formula>AND(#REF!&lt;&gt;"COMPOSICAO",#REF!&lt;&gt;"INSUMO",#REF!&lt;&gt;"")</formula>
    </cfRule>
  </conditionalFormatting>
  <conditionalFormatting sqref="A90">
    <cfRule type="expression" dxfId="228" priority="302" stopIfTrue="1">
      <formula>AND(OR(#REF!="COMPOSICAO",#REF!="INSUMO",#REF!&lt;&gt;""),#REF!&lt;&gt;"")</formula>
    </cfRule>
  </conditionalFormatting>
  <conditionalFormatting sqref="B89:D89">
    <cfRule type="expression" dxfId="227" priority="299" stopIfTrue="1">
      <formula>AND(#REF!&lt;&gt;"COMPOSICAO",#REF!&lt;&gt;"INSUMO",#REF!&lt;&gt;"")</formula>
    </cfRule>
  </conditionalFormatting>
  <conditionalFormatting sqref="B89:D89">
    <cfRule type="expression" dxfId="226" priority="300" stopIfTrue="1">
      <formula>AND(OR(#REF!="COMPOSICAO",#REF!="INSUMO",#REF!&lt;&gt;""),#REF!&lt;&gt;"")</formula>
    </cfRule>
  </conditionalFormatting>
  <conditionalFormatting sqref="A89">
    <cfRule type="expression" dxfId="225" priority="297" stopIfTrue="1">
      <formula>AND(#REF!&lt;&gt;"COMPOSICAO",#REF!&lt;&gt;"INSUMO",#REF!&lt;&gt;"")</formula>
    </cfRule>
  </conditionalFormatting>
  <conditionalFormatting sqref="A89">
    <cfRule type="expression" dxfId="224" priority="298" stopIfTrue="1">
      <formula>AND(OR(#REF!="COMPOSICAO",#REF!="INSUMO",#REF!&lt;&gt;""),#REF!&lt;&gt;"")</formula>
    </cfRule>
  </conditionalFormatting>
  <conditionalFormatting sqref="A91:D91">
    <cfRule type="expression" dxfId="223" priority="295" stopIfTrue="1">
      <formula>AND(#REF!&lt;&gt;"COMPOSICAO",#REF!&lt;&gt;"INSUMO",#REF!&lt;&gt;"")</formula>
    </cfRule>
  </conditionalFormatting>
  <conditionalFormatting sqref="A91:D91">
    <cfRule type="expression" dxfId="222" priority="296" stopIfTrue="1">
      <formula>AND(OR(#REF!="COMPOSICAO",#REF!="INSUMO",#REF!&lt;&gt;""),#REF!&lt;&gt;"")</formula>
    </cfRule>
  </conditionalFormatting>
  <conditionalFormatting sqref="B93:D93">
    <cfRule type="expression" dxfId="221" priority="293" stopIfTrue="1">
      <formula>AND(#REF!&lt;&gt;"COMPOSICAO",#REF!&lt;&gt;"INSUMO",#REF!&lt;&gt;"")</formula>
    </cfRule>
  </conditionalFormatting>
  <conditionalFormatting sqref="B93:D93">
    <cfRule type="expression" dxfId="220" priority="294" stopIfTrue="1">
      <formula>AND(OR(#REF!="COMPOSICAO",#REF!="INSUMO",#REF!&lt;&gt;""),#REF!&lt;&gt;"")</formula>
    </cfRule>
  </conditionalFormatting>
  <conditionalFormatting sqref="A93">
    <cfRule type="expression" dxfId="219" priority="291" stopIfTrue="1">
      <formula>AND(#REF!&lt;&gt;"COMPOSICAO",#REF!&lt;&gt;"INSUMO",#REF!&lt;&gt;"")</formula>
    </cfRule>
  </conditionalFormatting>
  <conditionalFormatting sqref="A93">
    <cfRule type="expression" dxfId="218" priority="292" stopIfTrue="1">
      <formula>AND(OR(#REF!="COMPOSICAO",#REF!="INSUMO",#REF!&lt;&gt;""),#REF!&lt;&gt;"")</formula>
    </cfRule>
  </conditionalFormatting>
  <conditionalFormatting sqref="B92:D92">
    <cfRule type="expression" dxfId="217" priority="289" stopIfTrue="1">
      <formula>AND(#REF!&lt;&gt;"COMPOSICAO",#REF!&lt;&gt;"INSUMO",#REF!&lt;&gt;"")</formula>
    </cfRule>
  </conditionalFormatting>
  <conditionalFormatting sqref="B92:D92">
    <cfRule type="expression" dxfId="216" priority="290" stopIfTrue="1">
      <formula>AND(OR(#REF!="COMPOSICAO",#REF!="INSUMO",#REF!&lt;&gt;""),#REF!&lt;&gt;"")</formula>
    </cfRule>
  </conditionalFormatting>
  <conditionalFormatting sqref="A92">
    <cfRule type="expression" dxfId="215" priority="287" stopIfTrue="1">
      <formula>AND(#REF!&lt;&gt;"COMPOSICAO",#REF!&lt;&gt;"INSUMO",#REF!&lt;&gt;"")</formula>
    </cfRule>
  </conditionalFormatting>
  <conditionalFormatting sqref="A92">
    <cfRule type="expression" dxfId="214" priority="288" stopIfTrue="1">
      <formula>AND(OR(#REF!="COMPOSICAO",#REF!="INSUMO",#REF!&lt;&gt;""),#REF!&lt;&gt;"")</formula>
    </cfRule>
  </conditionalFormatting>
  <conditionalFormatting sqref="B94:D94">
    <cfRule type="expression" dxfId="213" priority="285" stopIfTrue="1">
      <formula>AND(#REF!&lt;&gt;"COMPOSICAO",#REF!&lt;&gt;"INSUMO",#REF!&lt;&gt;"")</formula>
    </cfRule>
  </conditionalFormatting>
  <conditionalFormatting sqref="B94:D94">
    <cfRule type="expression" dxfId="212" priority="286" stopIfTrue="1">
      <formula>AND(OR(#REF!="COMPOSICAO",#REF!="INSUMO",#REF!&lt;&gt;""),#REF!&lt;&gt;"")</formula>
    </cfRule>
  </conditionalFormatting>
  <conditionalFormatting sqref="A94">
    <cfRule type="expression" dxfId="211" priority="283" stopIfTrue="1">
      <formula>AND(#REF!&lt;&gt;"COMPOSICAO",#REF!&lt;&gt;"INSUMO",#REF!&lt;&gt;"")</formula>
    </cfRule>
  </conditionalFormatting>
  <conditionalFormatting sqref="A94">
    <cfRule type="expression" dxfId="210" priority="284" stopIfTrue="1">
      <formula>AND(OR(#REF!="COMPOSICAO",#REF!="INSUMO",#REF!&lt;&gt;""),#REF!&lt;&gt;"")</formula>
    </cfRule>
  </conditionalFormatting>
  <conditionalFormatting sqref="A119:D119">
    <cfRule type="expression" dxfId="209" priority="281" stopIfTrue="1">
      <formula>AND(#REF!&lt;&gt;"COMPOSICAO",#REF!&lt;&gt;"INSUMO",#REF!&lt;&gt;"")</formula>
    </cfRule>
  </conditionalFormatting>
  <conditionalFormatting sqref="A119:D119">
    <cfRule type="expression" dxfId="208" priority="282" stopIfTrue="1">
      <formula>AND(OR(#REF!="COMPOSICAO",#REF!="INSUMO",#REF!&lt;&gt;""),#REF!&lt;&gt;"")</formula>
    </cfRule>
  </conditionalFormatting>
  <conditionalFormatting sqref="B120:D121">
    <cfRule type="expression" dxfId="207" priority="279" stopIfTrue="1">
      <formula>AND(#REF!&lt;&gt;"COMPOSICAO",#REF!&lt;&gt;"INSUMO",#REF!&lt;&gt;"")</formula>
    </cfRule>
  </conditionalFormatting>
  <conditionalFormatting sqref="B120:D121">
    <cfRule type="expression" dxfId="206" priority="280" stopIfTrue="1">
      <formula>AND(OR(#REF!="COMPOSICAO",#REF!="INSUMO",#REF!&lt;&gt;""),#REF!&lt;&gt;"")</formula>
    </cfRule>
  </conditionalFormatting>
  <conditionalFormatting sqref="A120:A121">
    <cfRule type="expression" dxfId="205" priority="277" stopIfTrue="1">
      <formula>AND(#REF!&lt;&gt;"COMPOSICAO",#REF!&lt;&gt;"INSUMO",#REF!&lt;&gt;"")</formula>
    </cfRule>
  </conditionalFormatting>
  <conditionalFormatting sqref="A120:A121">
    <cfRule type="expression" dxfId="204" priority="278" stopIfTrue="1">
      <formula>AND(OR(#REF!="COMPOSICAO",#REF!="INSUMO",#REF!&lt;&gt;""),#REF!&lt;&gt;"")</formula>
    </cfRule>
  </conditionalFormatting>
  <conditionalFormatting sqref="A124:D124 D125">
    <cfRule type="expression" dxfId="203" priority="257" stopIfTrue="1">
      <formula>AND(#REF!&lt;&gt;"COMPOSICAO",#REF!&lt;&gt;"INSUMO",#REF!&lt;&gt;"")</formula>
    </cfRule>
  </conditionalFormatting>
  <conditionalFormatting sqref="A124:D124 D125">
    <cfRule type="expression" dxfId="202" priority="258" stopIfTrue="1">
      <formula>AND(OR(#REF!="COMPOSICAO",#REF!="INSUMO",#REF!&lt;&gt;""),#REF!&lt;&gt;"")</formula>
    </cfRule>
  </conditionalFormatting>
  <conditionalFormatting sqref="B126:D126 B125:C125">
    <cfRule type="expression" dxfId="201" priority="255" stopIfTrue="1">
      <formula>AND(#REF!&lt;&gt;"COMPOSICAO",#REF!&lt;&gt;"INSUMO",#REF!&lt;&gt;"")</formula>
    </cfRule>
  </conditionalFormatting>
  <conditionalFormatting sqref="B126:D126 B125:C125">
    <cfRule type="expression" dxfId="200" priority="256" stopIfTrue="1">
      <formula>AND(OR(#REF!="COMPOSICAO",#REF!="INSUMO",#REF!&lt;&gt;""),#REF!&lt;&gt;"")</formula>
    </cfRule>
  </conditionalFormatting>
  <conditionalFormatting sqref="A125:A126">
    <cfRule type="expression" dxfId="199" priority="253" stopIfTrue="1">
      <formula>AND(#REF!&lt;&gt;"COMPOSICAO",#REF!&lt;&gt;"INSUMO",#REF!&lt;&gt;"")</formula>
    </cfRule>
  </conditionalFormatting>
  <conditionalFormatting sqref="A125:A126">
    <cfRule type="expression" dxfId="198" priority="254" stopIfTrue="1">
      <formula>AND(OR(#REF!="COMPOSICAO",#REF!="INSUMO",#REF!&lt;&gt;""),#REF!&lt;&gt;"")</formula>
    </cfRule>
  </conditionalFormatting>
  <conditionalFormatting sqref="A183:A184 C186 C183:D183">
    <cfRule type="expression" dxfId="197" priority="223" stopIfTrue="1">
      <formula>AND(#REF!&lt;&gt;"COMPOSICAO",#REF!&lt;&gt;"INSUMO",#REF!&lt;&gt;"")</formula>
    </cfRule>
  </conditionalFormatting>
  <conditionalFormatting sqref="A183:A184 C186 C183:D183">
    <cfRule type="expression" dxfId="196" priority="224" stopIfTrue="1">
      <formula>AND(OR(#REF!="COMPOSICAO",#REF!="INSUMO",#REF!&lt;&gt;""),#REF!&lt;&gt;"")</formula>
    </cfRule>
  </conditionalFormatting>
  <conditionalFormatting sqref="D186 A186">
    <cfRule type="expression" dxfId="195" priority="221" stopIfTrue="1">
      <formula>AND(#REF!&lt;&gt;"COMPOSICAO",#REF!&lt;&gt;"INSUMO",#REF!&lt;&gt;"")</formula>
    </cfRule>
  </conditionalFormatting>
  <conditionalFormatting sqref="D186 A186">
    <cfRule type="expression" dxfId="194" priority="222" stopIfTrue="1">
      <formula>AND(OR(#REF!="COMPOSICAO",#REF!="INSUMO",#REF!&lt;&gt;""),#REF!&lt;&gt;"")</formula>
    </cfRule>
  </conditionalFormatting>
  <conditionalFormatting sqref="A185 C185:D185">
    <cfRule type="expression" dxfId="193" priority="217" stopIfTrue="1">
      <formula>AND(#REF!&lt;&gt;"COMPOSICAO",#REF!&lt;&gt;"INSUMO",#REF!&lt;&gt;"")</formula>
    </cfRule>
  </conditionalFormatting>
  <conditionalFormatting sqref="A185 C185:D185">
    <cfRule type="expression" dxfId="192" priority="218" stopIfTrue="1">
      <formula>AND(OR(#REF!="COMPOSICAO",#REF!="INSUMO",#REF!&lt;&gt;""),#REF!&lt;&gt;"")</formula>
    </cfRule>
  </conditionalFormatting>
  <conditionalFormatting sqref="B183 B185">
    <cfRule type="expression" dxfId="191" priority="219" stopIfTrue="1">
      <formula>AND(#REF!&lt;&gt;"COMPOSICAO",#REF!&lt;&gt;"INSUMO",#REF!&lt;&gt;"")</formula>
    </cfRule>
  </conditionalFormatting>
  <conditionalFormatting sqref="B183 B185">
    <cfRule type="expression" dxfId="190" priority="220" stopIfTrue="1">
      <formula>AND(OR(#REF!="COMPOSICAO",#REF!="INSUMO",#REF!&lt;&gt;""),#REF!&lt;&gt;"")</formula>
    </cfRule>
  </conditionalFormatting>
  <conditionalFormatting sqref="B186">
    <cfRule type="expression" dxfId="189" priority="215" stopIfTrue="1">
      <formula>AND(#REF!&lt;&gt;"COMPOSICAO",#REF!&lt;&gt;"INSUMO",#REF!&lt;&gt;"")</formula>
    </cfRule>
  </conditionalFormatting>
  <conditionalFormatting sqref="B186">
    <cfRule type="expression" dxfId="188" priority="216" stopIfTrue="1">
      <formula>AND(OR(#REF!="COMPOSICAO",#REF!="INSUMO",#REF!&lt;&gt;""),#REF!&lt;&gt;"")</formula>
    </cfRule>
  </conditionalFormatting>
  <conditionalFormatting sqref="A96">
    <cfRule type="expression" dxfId="187" priority="201" stopIfTrue="1">
      <formula>AND(#REF!&lt;&gt;"COMPOSICAO",#REF!&lt;&gt;"INSUMO",#REF!&lt;&gt;"")</formula>
    </cfRule>
  </conditionalFormatting>
  <conditionalFormatting sqref="A96">
    <cfRule type="expression" dxfId="186" priority="202" stopIfTrue="1">
      <formula>AND(OR(#REF!="COMPOSICAO",#REF!="INSUMO",#REF!&lt;&gt;""),#REF!&lt;&gt;"")</formula>
    </cfRule>
  </conditionalFormatting>
  <conditionalFormatting sqref="A227 C227:D227">
    <cfRule type="expression" dxfId="185" priority="207" stopIfTrue="1">
      <formula>AND(#REF!&lt;&gt;"COMPOSICAO",#REF!&lt;&gt;"INSUMO",#REF!&lt;&gt;"")</formula>
    </cfRule>
  </conditionalFormatting>
  <conditionalFormatting sqref="A227 C227:D227">
    <cfRule type="expression" dxfId="184" priority="208" stopIfTrue="1">
      <formula>AND(OR(#REF!="COMPOSICAO",#REF!="INSUMO",#REF!&lt;&gt;""),#REF!&lt;&gt;"")</formula>
    </cfRule>
  </conditionalFormatting>
  <conditionalFormatting sqref="B227">
    <cfRule type="expression" dxfId="183" priority="205" stopIfTrue="1">
      <formula>AND(#REF!&lt;&gt;"COMPOSICAO",#REF!&lt;&gt;"INSUMO",#REF!&lt;&gt;"")</formula>
    </cfRule>
  </conditionalFormatting>
  <conditionalFormatting sqref="B227">
    <cfRule type="expression" dxfId="182" priority="206" stopIfTrue="1">
      <formula>AND(OR(#REF!="COMPOSICAO",#REF!="INSUMO",#REF!&lt;&gt;""),#REF!&lt;&gt;"")</formula>
    </cfRule>
  </conditionalFormatting>
  <conditionalFormatting sqref="B96:D96">
    <cfRule type="expression" dxfId="181" priority="203" stopIfTrue="1">
      <formula>AND(#REF!&lt;&gt;"COMPOSICAO",#REF!&lt;&gt;"INSUMO",#REF!&lt;&gt;"")</formula>
    </cfRule>
  </conditionalFormatting>
  <conditionalFormatting sqref="B96:D96">
    <cfRule type="expression" dxfId="180" priority="204" stopIfTrue="1">
      <formula>AND(OR(#REF!="COMPOSICAO",#REF!="INSUMO",#REF!&lt;&gt;""),#REF!&lt;&gt;"")</formula>
    </cfRule>
  </conditionalFormatting>
  <conditionalFormatting sqref="B97:D97">
    <cfRule type="expression" dxfId="179" priority="199" stopIfTrue="1">
      <formula>AND(#REF!&lt;&gt;"COMPOSICAO",#REF!&lt;&gt;"INSUMO",#REF!&lt;&gt;"")</formula>
    </cfRule>
  </conditionalFormatting>
  <conditionalFormatting sqref="B97:D97">
    <cfRule type="expression" dxfId="178" priority="200" stopIfTrue="1">
      <formula>AND(OR(#REF!="COMPOSICAO",#REF!="INSUMO",#REF!&lt;&gt;""),#REF!&lt;&gt;"")</formula>
    </cfRule>
  </conditionalFormatting>
  <conditionalFormatting sqref="A97">
    <cfRule type="expression" dxfId="177" priority="197" stopIfTrue="1">
      <formula>AND(#REF!&lt;&gt;"COMPOSICAO",#REF!&lt;&gt;"INSUMO",#REF!&lt;&gt;"")</formula>
    </cfRule>
  </conditionalFormatting>
  <conditionalFormatting sqref="A97">
    <cfRule type="expression" dxfId="176" priority="198" stopIfTrue="1">
      <formula>AND(OR(#REF!="COMPOSICAO",#REF!="INSUMO",#REF!&lt;&gt;""),#REF!&lt;&gt;"")</formula>
    </cfRule>
  </conditionalFormatting>
  <conditionalFormatting sqref="B74:D74">
    <cfRule type="expression" dxfId="175" priority="195" stopIfTrue="1">
      <formula>AND(#REF!&lt;&gt;"COMPOSICAO",#REF!&lt;&gt;"INSUMO",#REF!&lt;&gt;"")</formula>
    </cfRule>
  </conditionalFormatting>
  <conditionalFormatting sqref="B74:D74">
    <cfRule type="expression" dxfId="174" priority="196" stopIfTrue="1">
      <formula>AND(OR(#REF!="COMPOSICAO",#REF!="INSUMO",#REF!&lt;&gt;""),#REF!&lt;&gt;"")</formula>
    </cfRule>
  </conditionalFormatting>
  <conditionalFormatting sqref="A74">
    <cfRule type="expression" dxfId="173" priority="193" stopIfTrue="1">
      <formula>AND(#REF!&lt;&gt;"COMPOSICAO",#REF!&lt;&gt;"INSUMO",#REF!&lt;&gt;"")</formula>
    </cfRule>
  </conditionalFormatting>
  <conditionalFormatting sqref="A74">
    <cfRule type="expression" dxfId="172" priority="194" stopIfTrue="1">
      <formula>AND(OR(#REF!="COMPOSICAO",#REF!="INSUMO",#REF!&lt;&gt;""),#REF!&lt;&gt;"")</formula>
    </cfRule>
  </conditionalFormatting>
  <conditionalFormatting sqref="B75">
    <cfRule type="expression" dxfId="171" priority="191" stopIfTrue="1">
      <formula>AND(#REF!&lt;&gt;"COMPOSICAO",#REF!&lt;&gt;"INSUMO",#REF!&lt;&gt;"")</formula>
    </cfRule>
  </conditionalFormatting>
  <conditionalFormatting sqref="B75">
    <cfRule type="expression" dxfId="170" priority="192" stopIfTrue="1">
      <formula>AND(OR(#REF!="COMPOSICAO",#REF!="INSUMO",#REF!&lt;&gt;""),#REF!&lt;&gt;"")</formula>
    </cfRule>
  </conditionalFormatting>
  <conditionalFormatting sqref="A75 C75:D75 D76">
    <cfRule type="expression" dxfId="169" priority="189" stopIfTrue="1">
      <formula>AND(#REF!&lt;&gt;"COMPOSICAO",#REF!&lt;&gt;"INSUMO",#REF!&lt;&gt;"")</formula>
    </cfRule>
  </conditionalFormatting>
  <conditionalFormatting sqref="A75 C75:D75 D76">
    <cfRule type="expression" dxfId="168" priority="190" stopIfTrue="1">
      <formula>AND(OR(#REF!="COMPOSICAO",#REF!="INSUMO",#REF!&lt;&gt;""),#REF!&lt;&gt;"")</formula>
    </cfRule>
  </conditionalFormatting>
  <conditionalFormatting sqref="B76:C76">
    <cfRule type="expression" dxfId="167" priority="187" stopIfTrue="1">
      <formula>AND(#REF!&lt;&gt;"COMPOSICAO",#REF!&lt;&gt;"INSUMO",#REF!&lt;&gt;"")</formula>
    </cfRule>
  </conditionalFormatting>
  <conditionalFormatting sqref="B76:C76">
    <cfRule type="expression" dxfId="166" priority="188" stopIfTrue="1">
      <formula>AND(OR(#REF!="COMPOSICAO",#REF!="INSUMO",#REF!&lt;&gt;""),#REF!&lt;&gt;"")</formula>
    </cfRule>
  </conditionalFormatting>
  <conditionalFormatting sqref="A76">
    <cfRule type="expression" dxfId="165" priority="185" stopIfTrue="1">
      <formula>AND(#REF!&lt;&gt;"COMPOSICAO",#REF!&lt;&gt;"INSUMO",#REF!&lt;&gt;"")</formula>
    </cfRule>
  </conditionalFormatting>
  <conditionalFormatting sqref="A76">
    <cfRule type="expression" dxfId="164" priority="186" stopIfTrue="1">
      <formula>AND(OR(#REF!="COMPOSICAO",#REF!="INSUMO",#REF!&lt;&gt;""),#REF!&lt;&gt;"")</formula>
    </cfRule>
  </conditionalFormatting>
  <conditionalFormatting sqref="B77:D77">
    <cfRule type="expression" dxfId="163" priority="183" stopIfTrue="1">
      <formula>AND(#REF!&lt;&gt;"COMPOSICAO",#REF!&lt;&gt;"INSUMO",#REF!&lt;&gt;"")</formula>
    </cfRule>
  </conditionalFormatting>
  <conditionalFormatting sqref="B77:D77">
    <cfRule type="expression" dxfId="162" priority="184" stopIfTrue="1">
      <formula>AND(OR(#REF!="COMPOSICAO",#REF!="INSUMO",#REF!&lt;&gt;""),#REF!&lt;&gt;"")</formula>
    </cfRule>
  </conditionalFormatting>
  <conditionalFormatting sqref="A77">
    <cfRule type="expression" dxfId="161" priority="181" stopIfTrue="1">
      <formula>AND(#REF!&lt;&gt;"COMPOSICAO",#REF!&lt;&gt;"INSUMO",#REF!&lt;&gt;"")</formula>
    </cfRule>
  </conditionalFormatting>
  <conditionalFormatting sqref="A77">
    <cfRule type="expression" dxfId="160" priority="182" stopIfTrue="1">
      <formula>AND(OR(#REF!="COMPOSICAO",#REF!="INSUMO",#REF!&lt;&gt;""),#REF!&lt;&gt;"")</formula>
    </cfRule>
  </conditionalFormatting>
  <conditionalFormatting sqref="B78">
    <cfRule type="expression" dxfId="159" priority="179" stopIfTrue="1">
      <formula>AND(#REF!&lt;&gt;"COMPOSICAO",#REF!&lt;&gt;"INSUMO",#REF!&lt;&gt;"")</formula>
    </cfRule>
  </conditionalFormatting>
  <conditionalFormatting sqref="B78">
    <cfRule type="expression" dxfId="158" priority="180" stopIfTrue="1">
      <formula>AND(OR(#REF!="COMPOSICAO",#REF!="INSUMO",#REF!&lt;&gt;""),#REF!&lt;&gt;"")</formula>
    </cfRule>
  </conditionalFormatting>
  <conditionalFormatting sqref="A78 C78:D78 D79">
    <cfRule type="expression" dxfId="157" priority="177" stopIfTrue="1">
      <formula>AND(#REF!&lt;&gt;"COMPOSICAO",#REF!&lt;&gt;"INSUMO",#REF!&lt;&gt;"")</formula>
    </cfRule>
  </conditionalFormatting>
  <conditionalFormatting sqref="A78 C78:D78 D79">
    <cfRule type="expression" dxfId="156" priority="178" stopIfTrue="1">
      <formula>AND(OR(#REF!="COMPOSICAO",#REF!="INSUMO",#REF!&lt;&gt;""),#REF!&lt;&gt;"")</formula>
    </cfRule>
  </conditionalFormatting>
  <conditionalFormatting sqref="B79:C79">
    <cfRule type="expression" dxfId="155" priority="175" stopIfTrue="1">
      <formula>AND(#REF!&lt;&gt;"COMPOSICAO",#REF!&lt;&gt;"INSUMO",#REF!&lt;&gt;"")</formula>
    </cfRule>
  </conditionalFormatting>
  <conditionalFormatting sqref="B79:C79">
    <cfRule type="expression" dxfId="154" priority="176" stopIfTrue="1">
      <formula>AND(OR(#REF!="COMPOSICAO",#REF!="INSUMO",#REF!&lt;&gt;""),#REF!&lt;&gt;"")</formula>
    </cfRule>
  </conditionalFormatting>
  <conditionalFormatting sqref="A79">
    <cfRule type="expression" dxfId="153" priority="173" stopIfTrue="1">
      <formula>AND(#REF!&lt;&gt;"COMPOSICAO",#REF!&lt;&gt;"INSUMO",#REF!&lt;&gt;"")</formula>
    </cfRule>
  </conditionalFormatting>
  <conditionalFormatting sqref="A79">
    <cfRule type="expression" dxfId="152" priority="174" stopIfTrue="1">
      <formula>AND(OR(#REF!="COMPOSICAO",#REF!="INSUMO",#REF!&lt;&gt;""),#REF!&lt;&gt;"")</formula>
    </cfRule>
  </conditionalFormatting>
  <conditionalFormatting sqref="B80:D80">
    <cfRule type="expression" dxfId="151" priority="171" stopIfTrue="1">
      <formula>AND(#REF!&lt;&gt;"COMPOSICAO",#REF!&lt;&gt;"INSUMO",#REF!&lt;&gt;"")</formula>
    </cfRule>
  </conditionalFormatting>
  <conditionalFormatting sqref="B80:D80">
    <cfRule type="expression" dxfId="150" priority="172" stopIfTrue="1">
      <formula>AND(OR(#REF!="COMPOSICAO",#REF!="INSUMO",#REF!&lt;&gt;""),#REF!&lt;&gt;"")</formula>
    </cfRule>
  </conditionalFormatting>
  <conditionalFormatting sqref="A80">
    <cfRule type="expression" dxfId="149" priority="169" stopIfTrue="1">
      <formula>AND(#REF!&lt;&gt;"COMPOSICAO",#REF!&lt;&gt;"INSUMO",#REF!&lt;&gt;"")</formula>
    </cfRule>
  </conditionalFormatting>
  <conditionalFormatting sqref="A80">
    <cfRule type="expression" dxfId="148" priority="170" stopIfTrue="1">
      <formula>AND(OR(#REF!="COMPOSICAO",#REF!="INSUMO",#REF!&lt;&gt;""),#REF!&lt;&gt;"")</formula>
    </cfRule>
  </conditionalFormatting>
  <conditionalFormatting sqref="B81">
    <cfRule type="expression" dxfId="147" priority="167" stopIfTrue="1">
      <formula>AND(#REF!&lt;&gt;"COMPOSICAO",#REF!&lt;&gt;"INSUMO",#REF!&lt;&gt;"")</formula>
    </cfRule>
  </conditionalFormatting>
  <conditionalFormatting sqref="B81">
    <cfRule type="expression" dxfId="146" priority="168" stopIfTrue="1">
      <formula>AND(OR(#REF!="COMPOSICAO",#REF!="INSUMO",#REF!&lt;&gt;""),#REF!&lt;&gt;"")</formula>
    </cfRule>
  </conditionalFormatting>
  <conditionalFormatting sqref="A81 C81:D81 D82">
    <cfRule type="expression" dxfId="145" priority="165" stopIfTrue="1">
      <formula>AND(#REF!&lt;&gt;"COMPOSICAO",#REF!&lt;&gt;"INSUMO",#REF!&lt;&gt;"")</formula>
    </cfRule>
  </conditionalFormatting>
  <conditionalFormatting sqref="A81 C81:D81 D82">
    <cfRule type="expression" dxfId="144" priority="166" stopIfTrue="1">
      <formula>AND(OR(#REF!="COMPOSICAO",#REF!="INSUMO",#REF!&lt;&gt;""),#REF!&lt;&gt;"")</formula>
    </cfRule>
  </conditionalFormatting>
  <conditionalFormatting sqref="B82:C82">
    <cfRule type="expression" dxfId="143" priority="163" stopIfTrue="1">
      <formula>AND(#REF!&lt;&gt;"COMPOSICAO",#REF!&lt;&gt;"INSUMO",#REF!&lt;&gt;"")</formula>
    </cfRule>
  </conditionalFormatting>
  <conditionalFormatting sqref="B82:C82">
    <cfRule type="expression" dxfId="142" priority="164" stopIfTrue="1">
      <formula>AND(OR(#REF!="COMPOSICAO",#REF!="INSUMO",#REF!&lt;&gt;""),#REF!&lt;&gt;"")</formula>
    </cfRule>
  </conditionalFormatting>
  <conditionalFormatting sqref="A82">
    <cfRule type="expression" dxfId="141" priority="161" stopIfTrue="1">
      <formula>AND(#REF!&lt;&gt;"COMPOSICAO",#REF!&lt;&gt;"INSUMO",#REF!&lt;&gt;"")</formula>
    </cfRule>
  </conditionalFormatting>
  <conditionalFormatting sqref="A82">
    <cfRule type="expression" dxfId="140" priority="162" stopIfTrue="1">
      <formula>AND(OR(#REF!="COMPOSICAO",#REF!="INSUMO",#REF!&lt;&gt;""),#REF!&lt;&gt;"")</formula>
    </cfRule>
  </conditionalFormatting>
  <conditionalFormatting sqref="B99:D99">
    <cfRule type="expression" dxfId="139" priority="159" stopIfTrue="1">
      <formula>AND(#REF!&lt;&gt;"COMPOSICAO",#REF!&lt;&gt;"INSUMO",#REF!&lt;&gt;"")</formula>
    </cfRule>
  </conditionalFormatting>
  <conditionalFormatting sqref="B99:D99">
    <cfRule type="expression" dxfId="138" priority="160" stopIfTrue="1">
      <formula>AND(OR(#REF!="COMPOSICAO",#REF!="INSUMO",#REF!&lt;&gt;""),#REF!&lt;&gt;"")</formula>
    </cfRule>
  </conditionalFormatting>
  <conditionalFormatting sqref="A99">
    <cfRule type="expression" dxfId="137" priority="157" stopIfTrue="1">
      <formula>AND(#REF!&lt;&gt;"COMPOSICAO",#REF!&lt;&gt;"INSUMO",#REF!&lt;&gt;"")</formula>
    </cfRule>
  </conditionalFormatting>
  <conditionalFormatting sqref="A99">
    <cfRule type="expression" dxfId="136" priority="158" stopIfTrue="1">
      <formula>AND(OR(#REF!="COMPOSICAO",#REF!="INSUMO",#REF!&lt;&gt;""),#REF!&lt;&gt;"")</formula>
    </cfRule>
  </conditionalFormatting>
  <conditionalFormatting sqref="B100:D100">
    <cfRule type="expression" dxfId="135" priority="155" stopIfTrue="1">
      <formula>AND(#REF!&lt;&gt;"COMPOSICAO",#REF!&lt;&gt;"INSUMO",#REF!&lt;&gt;"")</formula>
    </cfRule>
  </conditionalFormatting>
  <conditionalFormatting sqref="B100:D100">
    <cfRule type="expression" dxfId="134" priority="156" stopIfTrue="1">
      <formula>AND(OR(#REF!="COMPOSICAO",#REF!="INSUMO",#REF!&lt;&gt;""),#REF!&lt;&gt;"")</formula>
    </cfRule>
  </conditionalFormatting>
  <conditionalFormatting sqref="A100">
    <cfRule type="expression" dxfId="133" priority="153" stopIfTrue="1">
      <formula>AND(#REF!&lt;&gt;"COMPOSICAO",#REF!&lt;&gt;"INSUMO",#REF!&lt;&gt;"")</formula>
    </cfRule>
  </conditionalFormatting>
  <conditionalFormatting sqref="A100">
    <cfRule type="expression" dxfId="132" priority="154" stopIfTrue="1">
      <formula>AND(OR(#REF!="COMPOSICAO",#REF!="INSUMO",#REF!&lt;&gt;""),#REF!&lt;&gt;"")</formula>
    </cfRule>
  </conditionalFormatting>
  <conditionalFormatting sqref="B105:D105">
    <cfRule type="expression" dxfId="131" priority="135" stopIfTrue="1">
      <formula>AND(#REF!&lt;&gt;"COMPOSICAO",#REF!&lt;&gt;"INSUMO",#REF!&lt;&gt;"")</formula>
    </cfRule>
  </conditionalFormatting>
  <conditionalFormatting sqref="B105:D105">
    <cfRule type="expression" dxfId="130" priority="136" stopIfTrue="1">
      <formula>AND(OR(#REF!="COMPOSICAO",#REF!="INSUMO",#REF!&lt;&gt;""),#REF!&lt;&gt;"")</formula>
    </cfRule>
  </conditionalFormatting>
  <conditionalFormatting sqref="A105">
    <cfRule type="expression" dxfId="129" priority="133" stopIfTrue="1">
      <formula>AND(#REF!&lt;&gt;"COMPOSICAO",#REF!&lt;&gt;"INSUMO",#REF!&lt;&gt;"")</formula>
    </cfRule>
  </conditionalFormatting>
  <conditionalFormatting sqref="A105">
    <cfRule type="expression" dxfId="128" priority="134" stopIfTrue="1">
      <formula>AND(OR(#REF!="COMPOSICAO",#REF!="INSUMO",#REF!&lt;&gt;""),#REF!&lt;&gt;"")</formula>
    </cfRule>
  </conditionalFormatting>
  <conditionalFormatting sqref="B106:D106">
    <cfRule type="expression" dxfId="127" priority="131" stopIfTrue="1">
      <formula>AND(#REF!&lt;&gt;"COMPOSICAO",#REF!&lt;&gt;"INSUMO",#REF!&lt;&gt;"")</formula>
    </cfRule>
  </conditionalFormatting>
  <conditionalFormatting sqref="B106:D106">
    <cfRule type="expression" dxfId="126" priority="132" stopIfTrue="1">
      <formula>AND(OR(#REF!="COMPOSICAO",#REF!="INSUMO",#REF!&lt;&gt;""),#REF!&lt;&gt;"")</formula>
    </cfRule>
  </conditionalFormatting>
  <conditionalFormatting sqref="A106">
    <cfRule type="expression" dxfId="125" priority="129" stopIfTrue="1">
      <formula>AND(#REF!&lt;&gt;"COMPOSICAO",#REF!&lt;&gt;"INSUMO",#REF!&lt;&gt;"")</formula>
    </cfRule>
  </conditionalFormatting>
  <conditionalFormatting sqref="A106">
    <cfRule type="expression" dxfId="124" priority="130" stopIfTrue="1">
      <formula>AND(OR(#REF!="COMPOSICAO",#REF!="INSUMO",#REF!&lt;&gt;""),#REF!&lt;&gt;"")</formula>
    </cfRule>
  </conditionalFormatting>
  <conditionalFormatting sqref="B102:D102">
    <cfRule type="expression" dxfId="123" priority="143" stopIfTrue="1">
      <formula>AND(#REF!&lt;&gt;"COMPOSICAO",#REF!&lt;&gt;"INSUMO",#REF!&lt;&gt;"")</formula>
    </cfRule>
  </conditionalFormatting>
  <conditionalFormatting sqref="B102:D102">
    <cfRule type="expression" dxfId="122" priority="144" stopIfTrue="1">
      <formula>AND(OR(#REF!="COMPOSICAO",#REF!="INSUMO",#REF!&lt;&gt;""),#REF!&lt;&gt;"")</formula>
    </cfRule>
  </conditionalFormatting>
  <conditionalFormatting sqref="A102">
    <cfRule type="expression" dxfId="121" priority="141" stopIfTrue="1">
      <formula>AND(#REF!&lt;&gt;"COMPOSICAO",#REF!&lt;&gt;"INSUMO",#REF!&lt;&gt;"")</formula>
    </cfRule>
  </conditionalFormatting>
  <conditionalFormatting sqref="A102">
    <cfRule type="expression" dxfId="120" priority="142" stopIfTrue="1">
      <formula>AND(OR(#REF!="COMPOSICAO",#REF!="INSUMO",#REF!&lt;&gt;""),#REF!&lt;&gt;"")</formula>
    </cfRule>
  </conditionalFormatting>
  <conditionalFormatting sqref="B103:D103">
    <cfRule type="expression" dxfId="119" priority="139" stopIfTrue="1">
      <formula>AND(#REF!&lt;&gt;"COMPOSICAO",#REF!&lt;&gt;"INSUMO",#REF!&lt;&gt;"")</formula>
    </cfRule>
  </conditionalFormatting>
  <conditionalFormatting sqref="B103:D103">
    <cfRule type="expression" dxfId="118" priority="140" stopIfTrue="1">
      <formula>AND(OR(#REF!="COMPOSICAO",#REF!="INSUMO",#REF!&lt;&gt;""),#REF!&lt;&gt;"")</formula>
    </cfRule>
  </conditionalFormatting>
  <conditionalFormatting sqref="A103">
    <cfRule type="expression" dxfId="117" priority="137" stopIfTrue="1">
      <formula>AND(#REF!&lt;&gt;"COMPOSICAO",#REF!&lt;&gt;"INSUMO",#REF!&lt;&gt;"")</formula>
    </cfRule>
  </conditionalFormatting>
  <conditionalFormatting sqref="A103">
    <cfRule type="expression" dxfId="116" priority="138" stopIfTrue="1">
      <formula>AND(OR(#REF!="COMPOSICAO",#REF!="INSUMO",#REF!&lt;&gt;""),#REF!&lt;&gt;"")</formula>
    </cfRule>
  </conditionalFormatting>
  <conditionalFormatting sqref="B108:D108">
    <cfRule type="expression" dxfId="115" priority="127" stopIfTrue="1">
      <formula>AND(#REF!&lt;&gt;"COMPOSICAO",#REF!&lt;&gt;"INSUMO",#REF!&lt;&gt;"")</formula>
    </cfRule>
  </conditionalFormatting>
  <conditionalFormatting sqref="B108:D108">
    <cfRule type="expression" dxfId="114" priority="128" stopIfTrue="1">
      <formula>AND(OR(#REF!="COMPOSICAO",#REF!="INSUMO",#REF!&lt;&gt;""),#REF!&lt;&gt;"")</formula>
    </cfRule>
  </conditionalFormatting>
  <conditionalFormatting sqref="A108">
    <cfRule type="expression" dxfId="113" priority="125" stopIfTrue="1">
      <formula>AND(#REF!&lt;&gt;"COMPOSICAO",#REF!&lt;&gt;"INSUMO",#REF!&lt;&gt;"")</formula>
    </cfRule>
  </conditionalFormatting>
  <conditionalFormatting sqref="A108">
    <cfRule type="expression" dxfId="112" priority="126" stopIfTrue="1">
      <formula>AND(OR(#REF!="COMPOSICAO",#REF!="INSUMO",#REF!&lt;&gt;""),#REF!&lt;&gt;"")</formula>
    </cfRule>
  </conditionalFormatting>
  <conditionalFormatting sqref="B109:D109">
    <cfRule type="expression" dxfId="111" priority="123" stopIfTrue="1">
      <formula>AND(#REF!&lt;&gt;"COMPOSICAO",#REF!&lt;&gt;"INSUMO",#REF!&lt;&gt;"")</formula>
    </cfRule>
  </conditionalFormatting>
  <conditionalFormatting sqref="B109:D109">
    <cfRule type="expression" dxfId="110" priority="124" stopIfTrue="1">
      <formula>AND(OR(#REF!="COMPOSICAO",#REF!="INSUMO",#REF!&lt;&gt;""),#REF!&lt;&gt;"")</formula>
    </cfRule>
  </conditionalFormatting>
  <conditionalFormatting sqref="A109">
    <cfRule type="expression" dxfId="109" priority="121" stopIfTrue="1">
      <formula>AND(#REF!&lt;&gt;"COMPOSICAO",#REF!&lt;&gt;"INSUMO",#REF!&lt;&gt;"")</formula>
    </cfRule>
  </conditionalFormatting>
  <conditionalFormatting sqref="A109">
    <cfRule type="expression" dxfId="108" priority="122" stopIfTrue="1">
      <formula>AND(OR(#REF!="COMPOSICAO",#REF!="INSUMO",#REF!&lt;&gt;""),#REF!&lt;&gt;"")</formula>
    </cfRule>
  </conditionalFormatting>
  <conditionalFormatting sqref="C193:D193">
    <cfRule type="expression" dxfId="107" priority="117" stopIfTrue="1">
      <formula>AND(#REF!&lt;&gt;"COMPOSICAO",#REF!&lt;&gt;"INSUMO",#REF!&lt;&gt;"")</formula>
    </cfRule>
  </conditionalFormatting>
  <conditionalFormatting sqref="C193:D193">
    <cfRule type="expression" dxfId="106" priority="118" stopIfTrue="1">
      <formula>AND(OR(#REF!="COMPOSICAO",#REF!="INSUMO",#REF!&lt;&gt;""),#REF!&lt;&gt;"")</formula>
    </cfRule>
  </conditionalFormatting>
  <conditionalFormatting sqref="A189:D189 A193 D190">
    <cfRule type="expression" dxfId="105" priority="119" stopIfTrue="1">
      <formula>AND(#REF!&lt;&gt;"COMPOSICAO",#REF!&lt;&gt;"INSUMO",#REF!&lt;&gt;"")</formula>
    </cfRule>
  </conditionalFormatting>
  <conditionalFormatting sqref="A189:D189 A193 D190">
    <cfRule type="expression" dxfId="104" priority="120" stopIfTrue="1">
      <formula>AND(OR(#REF!="COMPOSICAO",#REF!="INSUMO",#REF!&lt;&gt;""),#REF!&lt;&gt;"")</formula>
    </cfRule>
  </conditionalFormatting>
  <conditionalFormatting sqref="B190:C190">
    <cfRule type="expression" dxfId="103" priority="113" stopIfTrue="1">
      <formula>AND(#REF!&lt;&gt;"COMPOSICAO",#REF!&lt;&gt;"INSUMO",#REF!&lt;&gt;"")</formula>
    </cfRule>
  </conditionalFormatting>
  <conditionalFormatting sqref="B190:C190">
    <cfRule type="expression" dxfId="102" priority="114" stopIfTrue="1">
      <formula>AND(OR(#REF!="COMPOSICAO",#REF!="INSUMO",#REF!&lt;&gt;""),#REF!&lt;&gt;"")</formula>
    </cfRule>
  </conditionalFormatting>
  <conditionalFormatting sqref="A190">
    <cfRule type="expression" dxfId="101" priority="115" stopIfTrue="1">
      <formula>AND(#REF!&lt;&gt;"COMPOSICAO",#REF!&lt;&gt;"INSUMO",#REF!&lt;&gt;"")</formula>
    </cfRule>
  </conditionalFormatting>
  <conditionalFormatting sqref="A190">
    <cfRule type="expression" dxfId="100" priority="116" stopIfTrue="1">
      <formula>AND(OR(#REF!="COMPOSICAO",#REF!="INSUMO",#REF!&lt;&gt;""),#REF!&lt;&gt;"")</formula>
    </cfRule>
  </conditionalFormatting>
  <conditionalFormatting sqref="C187">
    <cfRule type="expression" dxfId="99" priority="109" stopIfTrue="1">
      <formula>AND(#REF!&lt;&gt;"COMPOSICAO",#REF!&lt;&gt;"INSUMO",#REF!&lt;&gt;"")</formula>
    </cfRule>
  </conditionalFormatting>
  <conditionalFormatting sqref="C187">
    <cfRule type="expression" dxfId="98" priority="110" stopIfTrue="1">
      <formula>AND(OR(#REF!="COMPOSICAO",#REF!="INSUMO",#REF!&lt;&gt;""),#REF!&lt;&gt;"")</formula>
    </cfRule>
  </conditionalFormatting>
  <conditionalFormatting sqref="D187 A187">
    <cfRule type="expression" dxfId="97" priority="107" stopIfTrue="1">
      <formula>AND(#REF!&lt;&gt;"COMPOSICAO",#REF!&lt;&gt;"INSUMO",#REF!&lt;&gt;"")</formula>
    </cfRule>
  </conditionalFormatting>
  <conditionalFormatting sqref="D187 A187">
    <cfRule type="expression" dxfId="96" priority="108" stopIfTrue="1">
      <formula>AND(OR(#REF!="COMPOSICAO",#REF!="INSUMO",#REF!&lt;&gt;""),#REF!&lt;&gt;"")</formula>
    </cfRule>
  </conditionalFormatting>
  <conditionalFormatting sqref="B187">
    <cfRule type="expression" dxfId="95" priority="99" stopIfTrue="1">
      <formula>AND(#REF!&lt;&gt;"COMPOSICAO",#REF!&lt;&gt;"INSUMO",#REF!&lt;&gt;"")</formula>
    </cfRule>
  </conditionalFormatting>
  <conditionalFormatting sqref="B187">
    <cfRule type="expression" dxfId="94" priority="100" stopIfTrue="1">
      <formula>AND(OR(#REF!="COMPOSICAO",#REF!="INSUMO",#REF!&lt;&gt;""),#REF!&lt;&gt;"")</formula>
    </cfRule>
  </conditionalFormatting>
  <conditionalFormatting sqref="C192:D192">
    <cfRule type="expression" dxfId="93" priority="95" stopIfTrue="1">
      <formula>AND(#REF!&lt;&gt;"COMPOSICAO",#REF!&lt;&gt;"INSUMO",#REF!&lt;&gt;"")</formula>
    </cfRule>
  </conditionalFormatting>
  <conditionalFormatting sqref="C192:D192">
    <cfRule type="expression" dxfId="92" priority="96" stopIfTrue="1">
      <formula>AND(OR(#REF!="COMPOSICAO",#REF!="INSUMO",#REF!&lt;&gt;""),#REF!&lt;&gt;"")</formula>
    </cfRule>
  </conditionalFormatting>
  <conditionalFormatting sqref="A192">
    <cfRule type="expression" dxfId="91" priority="97" stopIfTrue="1">
      <formula>AND(#REF!&lt;&gt;"COMPOSICAO",#REF!&lt;&gt;"INSUMO",#REF!&lt;&gt;"")</formula>
    </cfRule>
  </conditionalFormatting>
  <conditionalFormatting sqref="A192">
    <cfRule type="expression" dxfId="90" priority="98" stopIfTrue="1">
      <formula>AND(OR(#REF!="COMPOSICAO",#REF!="INSUMO",#REF!&lt;&gt;""),#REF!&lt;&gt;"")</formula>
    </cfRule>
  </conditionalFormatting>
  <conditionalFormatting sqref="B141">
    <cfRule type="expression" dxfId="89" priority="89" stopIfTrue="1">
      <formula>AND(#REF!&lt;&gt;"COMPOSICAO",#REF!&lt;&gt;"INSUMO",#REF!&lt;&gt;"")</formula>
    </cfRule>
  </conditionalFormatting>
  <conditionalFormatting sqref="B141">
    <cfRule type="expression" dxfId="88" priority="90" stopIfTrue="1">
      <formula>AND(OR(#REF!="COMPOSICAO",#REF!="INSUMO",#REF!&lt;&gt;""),#REF!&lt;&gt;"")</formula>
    </cfRule>
  </conditionalFormatting>
  <conditionalFormatting sqref="D141">
    <cfRule type="expression" dxfId="87" priority="87" stopIfTrue="1">
      <formula>AND(#REF!&lt;&gt;"COMPOSICAO",#REF!&lt;&gt;"INSUMO",#REF!&lt;&gt;"")</formula>
    </cfRule>
  </conditionalFormatting>
  <conditionalFormatting sqref="D141">
    <cfRule type="expression" dxfId="86" priority="88" stopIfTrue="1">
      <formula>AND(OR(#REF!="COMPOSICAO",#REF!="INSUMO",#REF!&lt;&gt;""),#REF!&lt;&gt;"")</formula>
    </cfRule>
  </conditionalFormatting>
  <conditionalFormatting sqref="A140:A141">
    <cfRule type="expression" dxfId="85" priority="93" stopIfTrue="1">
      <formula>AND(#REF!&lt;&gt;"COMPOSICAO",#REF!&lt;&gt;"INSUMO",#REF!&lt;&gt;"")</formula>
    </cfRule>
  </conditionalFormatting>
  <conditionalFormatting sqref="A140:A141">
    <cfRule type="expression" dxfId="84" priority="94" stopIfTrue="1">
      <formula>AND(OR(#REF!="COMPOSICAO",#REF!="INSUMO",#REF!&lt;&gt;""),#REF!&lt;&gt;"")</formula>
    </cfRule>
  </conditionalFormatting>
  <conditionalFormatting sqref="C141">
    <cfRule type="expression" dxfId="83" priority="91" stopIfTrue="1">
      <formula>AND(#REF!&lt;&gt;"COMPOSICAO",#REF!&lt;&gt;"INSUMO",#REF!&lt;&gt;"")</formula>
    </cfRule>
  </conditionalFormatting>
  <conditionalFormatting sqref="C141">
    <cfRule type="expression" dxfId="82" priority="92" stopIfTrue="1">
      <formula>AND(OR(#REF!="COMPOSICAO",#REF!="INSUMO",#REF!&lt;&gt;""),#REF!&lt;&gt;"")</formula>
    </cfRule>
  </conditionalFormatting>
  <conditionalFormatting sqref="A218:A219">
    <cfRule type="expression" dxfId="81" priority="85" stopIfTrue="1">
      <formula>AND(#REF!&lt;&gt;"COMPOSICAO",#REF!&lt;&gt;"INSUMO",#REF!&lt;&gt;"")</formula>
    </cfRule>
  </conditionalFormatting>
  <conditionalFormatting sqref="A218:A219">
    <cfRule type="expression" dxfId="80" priority="86" stopIfTrue="1">
      <formula>AND(OR(#REF!="COMPOSICAO",#REF!="INSUMO",#REF!&lt;&gt;""),#REF!&lt;&gt;"")</formula>
    </cfRule>
  </conditionalFormatting>
  <conditionalFormatting sqref="A153:D153 B154:B160">
    <cfRule type="expression" dxfId="79" priority="75" stopIfTrue="1">
      <formula>AND(#REF!&lt;&gt;"COMPOSICAO",#REF!&lt;&gt;"INSUMO",#REF!&lt;&gt;"")</formula>
    </cfRule>
  </conditionalFormatting>
  <conditionalFormatting sqref="A153:D153 B154:B160">
    <cfRule type="expression" dxfId="78" priority="76" stopIfTrue="1">
      <formula>AND(OR(#REF!="COMPOSICAO",#REF!="INSUMO",#REF!&lt;&gt;""),#REF!&lt;&gt;"")</formula>
    </cfRule>
  </conditionalFormatting>
  <conditionalFormatting sqref="B225">
    <cfRule type="expression" dxfId="77" priority="73" stopIfTrue="1">
      <formula>AND(#REF!&lt;&gt;"COMPOSICAO",#REF!&lt;&gt;"INSUMO",#REF!&lt;&gt;"")</formula>
    </cfRule>
  </conditionalFormatting>
  <conditionalFormatting sqref="B225">
    <cfRule type="expression" dxfId="76" priority="74" stopIfTrue="1">
      <formula>AND(OR(#REF!="COMPOSICAO",#REF!="INSUMO",#REF!&lt;&gt;""),#REF!&lt;&gt;"")</formula>
    </cfRule>
  </conditionalFormatting>
  <conditionalFormatting sqref="C225:D225">
    <cfRule type="expression" dxfId="75" priority="71" stopIfTrue="1">
      <formula>AND(#REF!&lt;&gt;"COMPOSICAO",#REF!&lt;&gt;"INSUMO",#REF!&lt;&gt;"")</formula>
    </cfRule>
  </conditionalFormatting>
  <conditionalFormatting sqref="C225:D225">
    <cfRule type="expression" dxfId="74" priority="72" stopIfTrue="1">
      <formula>AND(OR(#REF!="COMPOSICAO",#REF!="INSUMO",#REF!&lt;&gt;""),#REF!&lt;&gt;"")</formula>
    </cfRule>
  </conditionalFormatting>
  <conditionalFormatting sqref="A225">
    <cfRule type="expression" dxfId="73" priority="69" stopIfTrue="1">
      <formula>AND(#REF!&lt;&gt;"COMPOSICAO",#REF!&lt;&gt;"INSUMO",#REF!&lt;&gt;"")</formula>
    </cfRule>
  </conditionalFormatting>
  <conditionalFormatting sqref="A225">
    <cfRule type="expression" dxfId="72" priority="70" stopIfTrue="1">
      <formula>AND(OR(#REF!="COMPOSICAO",#REF!="INSUMO",#REF!&lt;&gt;""),#REF!&lt;&gt;"")</formula>
    </cfRule>
  </conditionalFormatting>
  <conditionalFormatting sqref="B224">
    <cfRule type="expression" dxfId="71" priority="67" stopIfTrue="1">
      <formula>AND(#REF!&lt;&gt;"COMPOSICAO",#REF!&lt;&gt;"INSUMO",#REF!&lt;&gt;"")</formula>
    </cfRule>
  </conditionalFormatting>
  <conditionalFormatting sqref="B224">
    <cfRule type="expression" dxfId="70" priority="68" stopIfTrue="1">
      <formula>AND(OR(#REF!="COMPOSICAO",#REF!="INSUMO",#REF!&lt;&gt;""),#REF!&lt;&gt;"")</formula>
    </cfRule>
  </conditionalFormatting>
  <conditionalFormatting sqref="C224:D224">
    <cfRule type="expression" dxfId="69" priority="65" stopIfTrue="1">
      <formula>AND(#REF!&lt;&gt;"COMPOSICAO",#REF!&lt;&gt;"INSUMO",#REF!&lt;&gt;"")</formula>
    </cfRule>
  </conditionalFormatting>
  <conditionalFormatting sqref="C224:D224">
    <cfRule type="expression" dxfId="68" priority="66" stopIfTrue="1">
      <formula>AND(OR(#REF!="COMPOSICAO",#REF!="INSUMO",#REF!&lt;&gt;""),#REF!&lt;&gt;"")</formula>
    </cfRule>
  </conditionalFormatting>
  <conditionalFormatting sqref="A224">
    <cfRule type="expression" dxfId="67" priority="63" stopIfTrue="1">
      <formula>AND(#REF!&lt;&gt;"COMPOSICAO",#REF!&lt;&gt;"INSUMO",#REF!&lt;&gt;"")</formula>
    </cfRule>
  </conditionalFormatting>
  <conditionalFormatting sqref="A224">
    <cfRule type="expression" dxfId="66" priority="64" stopIfTrue="1">
      <formula>AND(OR(#REF!="COMPOSICAO",#REF!="INSUMO",#REF!&lt;&gt;""),#REF!&lt;&gt;"")</formula>
    </cfRule>
  </conditionalFormatting>
  <conditionalFormatting sqref="A222 C222:D222">
    <cfRule type="expression" dxfId="65" priority="61" stopIfTrue="1">
      <formula>AND(#REF!&lt;&gt;"COMPOSICAO",#REF!&lt;&gt;"INSUMO",#REF!&lt;&gt;"")</formula>
    </cfRule>
  </conditionalFormatting>
  <conditionalFormatting sqref="A222 C222:D222">
    <cfRule type="expression" dxfId="64" priority="62" stopIfTrue="1">
      <formula>AND(OR(#REF!="COMPOSICAO",#REF!="INSUMO",#REF!&lt;&gt;""),#REF!&lt;&gt;"")</formula>
    </cfRule>
  </conditionalFormatting>
  <conditionalFormatting sqref="B222">
    <cfRule type="expression" dxfId="63" priority="59" stopIfTrue="1">
      <formula>AND(#REF!&lt;&gt;"COMPOSICAO",#REF!&lt;&gt;"INSUMO",#REF!&lt;&gt;"")</formula>
    </cfRule>
  </conditionalFormatting>
  <conditionalFormatting sqref="B222">
    <cfRule type="expression" dxfId="62" priority="60" stopIfTrue="1">
      <formula>AND(OR(#REF!="COMPOSICAO",#REF!="INSUMO",#REF!&lt;&gt;""),#REF!&lt;&gt;"")</formula>
    </cfRule>
  </conditionalFormatting>
  <conditionalFormatting sqref="B111:D111">
    <cfRule type="expression" dxfId="61" priority="57" stopIfTrue="1">
      <formula>AND(#REF!&lt;&gt;"COMPOSICAO",#REF!&lt;&gt;"INSUMO",#REF!&lt;&gt;"")</formula>
    </cfRule>
  </conditionalFormatting>
  <conditionalFormatting sqref="B111:D111">
    <cfRule type="expression" dxfId="60" priority="58" stopIfTrue="1">
      <formula>AND(OR(#REF!="COMPOSICAO",#REF!="INSUMO",#REF!&lt;&gt;""),#REF!&lt;&gt;"")</formula>
    </cfRule>
  </conditionalFormatting>
  <conditionalFormatting sqref="A111">
    <cfRule type="expression" dxfId="59" priority="55" stopIfTrue="1">
      <formula>AND(#REF!&lt;&gt;"COMPOSICAO",#REF!&lt;&gt;"INSUMO",#REF!&lt;&gt;"")</formula>
    </cfRule>
  </conditionalFormatting>
  <conditionalFormatting sqref="A111">
    <cfRule type="expression" dxfId="58" priority="56" stopIfTrue="1">
      <formula>AND(OR(#REF!="COMPOSICAO",#REF!="INSUMO",#REF!&lt;&gt;""),#REF!&lt;&gt;"")</formula>
    </cfRule>
  </conditionalFormatting>
  <conditionalFormatting sqref="B112:D112">
    <cfRule type="expression" dxfId="57" priority="53" stopIfTrue="1">
      <formula>AND(#REF!&lt;&gt;"COMPOSICAO",#REF!&lt;&gt;"INSUMO",#REF!&lt;&gt;"")</formula>
    </cfRule>
  </conditionalFormatting>
  <conditionalFormatting sqref="B112:D112">
    <cfRule type="expression" dxfId="56" priority="54" stopIfTrue="1">
      <formula>AND(OR(#REF!="COMPOSICAO",#REF!="INSUMO",#REF!&lt;&gt;""),#REF!&lt;&gt;"")</formula>
    </cfRule>
  </conditionalFormatting>
  <conditionalFormatting sqref="A112">
    <cfRule type="expression" dxfId="55" priority="51" stopIfTrue="1">
      <formula>AND(#REF!&lt;&gt;"COMPOSICAO",#REF!&lt;&gt;"INSUMO",#REF!&lt;&gt;"")</formula>
    </cfRule>
  </conditionalFormatting>
  <conditionalFormatting sqref="A112">
    <cfRule type="expression" dxfId="54" priority="52" stopIfTrue="1">
      <formula>AND(OR(#REF!="COMPOSICAO",#REF!="INSUMO",#REF!&lt;&gt;""),#REF!&lt;&gt;"")</formula>
    </cfRule>
  </conditionalFormatting>
  <conditionalFormatting sqref="B174:B175">
    <cfRule type="expression" dxfId="53" priority="41" stopIfTrue="1">
      <formula>AND(#REF!&lt;&gt;"COMPOSICAO",#REF!&lt;&gt;"INSUMO",#REF!&lt;&gt;"")</formula>
    </cfRule>
  </conditionalFormatting>
  <conditionalFormatting sqref="B174:B175">
    <cfRule type="expression" dxfId="52" priority="42" stopIfTrue="1">
      <formula>AND(OR(#REF!="COMPOSICAO",#REF!="INSUMO",#REF!&lt;&gt;""),#REF!&lt;&gt;"")</formula>
    </cfRule>
  </conditionalFormatting>
  <conditionalFormatting sqref="A173 C175 C173:D173">
    <cfRule type="expression" dxfId="51" priority="49" stopIfTrue="1">
      <formula>AND(#REF!&lt;&gt;"COMPOSICAO",#REF!&lt;&gt;"INSUMO",#REF!&lt;&gt;"")</formula>
    </cfRule>
  </conditionalFormatting>
  <conditionalFormatting sqref="A173 C175 C173:D173">
    <cfRule type="expression" dxfId="50" priority="50" stopIfTrue="1">
      <formula>AND(OR(#REF!="COMPOSICAO",#REF!="INSUMO",#REF!&lt;&gt;""),#REF!&lt;&gt;"")</formula>
    </cfRule>
  </conditionalFormatting>
  <conditionalFormatting sqref="D175 A175">
    <cfRule type="expression" dxfId="49" priority="47" stopIfTrue="1">
      <formula>AND(#REF!&lt;&gt;"COMPOSICAO",#REF!&lt;&gt;"INSUMO",#REF!&lt;&gt;"")</formula>
    </cfRule>
  </conditionalFormatting>
  <conditionalFormatting sqref="D175 A175">
    <cfRule type="expression" dxfId="48" priority="48" stopIfTrue="1">
      <formula>AND(OR(#REF!="COMPOSICAO",#REF!="INSUMO",#REF!&lt;&gt;""),#REF!&lt;&gt;"")</formula>
    </cfRule>
  </conditionalFormatting>
  <conditionalFormatting sqref="B173">
    <cfRule type="expression" dxfId="47" priority="46" stopIfTrue="1">
      <formula>AND(OR(#REF!="COMPOSICAO",#REF!="INSUMO",#REF!&lt;&gt;""),#REF!&lt;&gt;"")</formula>
    </cfRule>
  </conditionalFormatting>
  <conditionalFormatting sqref="A174 C174:D174">
    <cfRule type="expression" dxfId="46" priority="43" stopIfTrue="1">
      <formula>AND(#REF!&lt;&gt;"COMPOSICAO",#REF!&lt;&gt;"INSUMO",#REF!&lt;&gt;"")</formula>
    </cfRule>
  </conditionalFormatting>
  <conditionalFormatting sqref="A174 C174:D174">
    <cfRule type="expression" dxfId="45" priority="44" stopIfTrue="1">
      <formula>AND(OR(#REF!="COMPOSICAO",#REF!="INSUMO",#REF!&lt;&gt;""),#REF!&lt;&gt;"")</formula>
    </cfRule>
  </conditionalFormatting>
  <conditionalFormatting sqref="B173">
    <cfRule type="expression" dxfId="44" priority="45" stopIfTrue="1">
      <formula>AND(#REF!&lt;&gt;"COMPOSICAO",#REF!&lt;&gt;"INSUMO",#REF!&lt;&gt;"")</formula>
    </cfRule>
  </conditionalFormatting>
  <conditionalFormatting sqref="B114:D114">
    <cfRule type="expression" dxfId="43" priority="39" stopIfTrue="1">
      <formula>AND(#REF!&lt;&gt;"COMPOSICAO",#REF!&lt;&gt;"INSUMO",#REF!&lt;&gt;"")</formula>
    </cfRule>
  </conditionalFormatting>
  <conditionalFormatting sqref="B114:D114">
    <cfRule type="expression" dxfId="42" priority="40" stopIfTrue="1">
      <formula>AND(OR(#REF!="COMPOSICAO",#REF!="INSUMO",#REF!&lt;&gt;""),#REF!&lt;&gt;"")</formula>
    </cfRule>
  </conditionalFormatting>
  <conditionalFormatting sqref="A114">
    <cfRule type="expression" dxfId="41" priority="37" stopIfTrue="1">
      <formula>AND(#REF!&lt;&gt;"COMPOSICAO",#REF!&lt;&gt;"INSUMO",#REF!&lt;&gt;"")</formula>
    </cfRule>
  </conditionalFormatting>
  <conditionalFormatting sqref="A114">
    <cfRule type="expression" dxfId="40" priority="38" stopIfTrue="1">
      <formula>AND(OR(#REF!="COMPOSICAO",#REF!="INSUMO",#REF!&lt;&gt;""),#REF!&lt;&gt;"")</formula>
    </cfRule>
  </conditionalFormatting>
  <conditionalFormatting sqref="B115:D115">
    <cfRule type="expression" dxfId="39" priority="35" stopIfTrue="1">
      <formula>AND(#REF!&lt;&gt;"COMPOSICAO",#REF!&lt;&gt;"INSUMO",#REF!&lt;&gt;"")</formula>
    </cfRule>
  </conditionalFormatting>
  <conditionalFormatting sqref="B115:D115">
    <cfRule type="expression" dxfId="38" priority="36" stopIfTrue="1">
      <formula>AND(OR(#REF!="COMPOSICAO",#REF!="INSUMO",#REF!&lt;&gt;""),#REF!&lt;&gt;"")</formula>
    </cfRule>
  </conditionalFormatting>
  <conditionalFormatting sqref="A115">
    <cfRule type="expression" dxfId="37" priority="33" stopIfTrue="1">
      <formula>AND(#REF!&lt;&gt;"COMPOSICAO",#REF!&lt;&gt;"INSUMO",#REF!&lt;&gt;"")</formula>
    </cfRule>
  </conditionalFormatting>
  <conditionalFormatting sqref="A115">
    <cfRule type="expression" dxfId="36" priority="34" stopIfTrue="1">
      <formula>AND(OR(#REF!="COMPOSICAO",#REF!="INSUMO",#REF!&lt;&gt;""),#REF!&lt;&gt;"")</formula>
    </cfRule>
  </conditionalFormatting>
  <conditionalFormatting sqref="B18 A16:D17 B22 B25 A24:D24 A20:D21 B28 A27:D27 B31 A30:D30 B35:B36 A33:D34 B41 B44 A43:D43 B47 A46:D46 B54 A52:D53 A39:D40 B50 A49:D49 B58:B59 A57:D57">
    <cfRule type="expression" dxfId="35" priority="32" stopIfTrue="1">
      <formula>AND(OR(#REF!="COMPOSICAO",#REF!="INSUMO",#REF!&lt;&gt;""),#REF!&lt;&gt;"")</formula>
    </cfRule>
  </conditionalFormatting>
  <conditionalFormatting sqref="B18 A16:D17 B22 B25 A24:D24 A20:D21 B28 A27:D27 B31 A30:D30 B35:B36 A33:D34 B41 B44 A43:D43 B47 A46:D46 B54 A52:D53 A39:D40 B50 A49:D49 B58:B59 A57:D57">
    <cfRule type="expression" dxfId="34" priority="31" stopIfTrue="1">
      <formula>AND(#REF!&lt;&gt;"COMPOSICAO",#REF!&lt;&gt;"INSUMO",#REF!&lt;&gt;"")</formula>
    </cfRule>
  </conditionalFormatting>
  <conditionalFormatting sqref="A13:D15">
    <cfRule type="expression" dxfId="33" priority="29" stopIfTrue="1">
      <formula>AND(#REF!&lt;&gt;"COMPOSICAO",#REF!&lt;&gt;"INSUMO",#REF!&lt;&gt;"")</formula>
    </cfRule>
  </conditionalFormatting>
  <conditionalFormatting sqref="A13:D15">
    <cfRule type="expression" dxfId="32" priority="30" stopIfTrue="1">
      <formula>AND(OR(#REF!="COMPOSICAO",#REF!="INSUMO",#REF!&lt;&gt;""),#REF!&lt;&gt;"")</formula>
    </cfRule>
  </conditionalFormatting>
  <conditionalFormatting sqref="A19:D19">
    <cfRule type="expression" dxfId="31" priority="27" stopIfTrue="1">
      <formula>AND(#REF!&lt;&gt;"COMPOSICAO",#REF!&lt;&gt;"INSUMO",#REF!&lt;&gt;"")</formula>
    </cfRule>
  </conditionalFormatting>
  <conditionalFormatting sqref="A19:D19">
    <cfRule type="expression" dxfId="30" priority="28" stopIfTrue="1">
      <formula>AND(OR(#REF!="COMPOSICAO",#REF!="INSUMO",#REF!&lt;&gt;""),#REF!&lt;&gt;"")</formula>
    </cfRule>
  </conditionalFormatting>
  <conditionalFormatting sqref="A23:D23">
    <cfRule type="expression" dxfId="29" priority="25" stopIfTrue="1">
      <formula>AND(#REF!&lt;&gt;"COMPOSICAO",#REF!&lt;&gt;"INSUMO",#REF!&lt;&gt;"")</formula>
    </cfRule>
  </conditionalFormatting>
  <conditionalFormatting sqref="A23:D23">
    <cfRule type="expression" dxfId="28" priority="26" stopIfTrue="1">
      <formula>AND(OR(#REF!="COMPOSICAO",#REF!="INSUMO",#REF!&lt;&gt;""),#REF!&lt;&gt;"")</formula>
    </cfRule>
  </conditionalFormatting>
  <conditionalFormatting sqref="A26:D26">
    <cfRule type="expression" dxfId="27" priority="23" stopIfTrue="1">
      <formula>AND(#REF!&lt;&gt;"COMPOSICAO",#REF!&lt;&gt;"INSUMO",#REF!&lt;&gt;"")</formula>
    </cfRule>
  </conditionalFormatting>
  <conditionalFormatting sqref="A26:D26">
    <cfRule type="expression" dxfId="26" priority="24" stopIfTrue="1">
      <formula>AND(OR(#REF!="COMPOSICAO",#REF!="INSUMO",#REF!&lt;&gt;""),#REF!&lt;&gt;"")</formula>
    </cfRule>
  </conditionalFormatting>
  <conditionalFormatting sqref="A29:D29">
    <cfRule type="expression" dxfId="25" priority="21" stopIfTrue="1">
      <formula>AND(#REF!&lt;&gt;"COMPOSICAO",#REF!&lt;&gt;"INSUMO",#REF!&lt;&gt;"")</formula>
    </cfRule>
  </conditionalFormatting>
  <conditionalFormatting sqref="A29:D29">
    <cfRule type="expression" dxfId="24" priority="22" stopIfTrue="1">
      <formula>AND(OR(#REF!="COMPOSICAO",#REF!="INSUMO",#REF!&lt;&gt;""),#REF!&lt;&gt;"")</formula>
    </cfRule>
  </conditionalFormatting>
  <conditionalFormatting sqref="A32:D32">
    <cfRule type="expression" dxfId="23" priority="19" stopIfTrue="1">
      <formula>AND(#REF!&lt;&gt;"COMPOSICAO",#REF!&lt;&gt;"INSUMO",#REF!&lt;&gt;"")</formula>
    </cfRule>
  </conditionalFormatting>
  <conditionalFormatting sqref="A32:D32">
    <cfRule type="expression" dxfId="22" priority="20" stopIfTrue="1">
      <formula>AND(OR(#REF!="COMPOSICAO",#REF!="INSUMO",#REF!&lt;&gt;""),#REF!&lt;&gt;"")</formula>
    </cfRule>
  </conditionalFormatting>
  <conditionalFormatting sqref="A37:D37">
    <cfRule type="expression" dxfId="21" priority="17" stopIfTrue="1">
      <formula>AND(#REF!&lt;&gt;"COMPOSICAO",#REF!&lt;&gt;"INSUMO",#REF!&lt;&gt;"")</formula>
    </cfRule>
  </conditionalFormatting>
  <conditionalFormatting sqref="A37:D37">
    <cfRule type="expression" dxfId="20" priority="18" stopIfTrue="1">
      <formula>AND(OR(#REF!="COMPOSICAO",#REF!="INSUMO",#REF!&lt;&gt;""),#REF!&lt;&gt;"")</formula>
    </cfRule>
  </conditionalFormatting>
  <conditionalFormatting sqref="A38:D38">
    <cfRule type="expression" dxfId="19" priority="13" stopIfTrue="1">
      <formula>AND(#REF!&lt;&gt;"COMPOSICAO",#REF!&lt;&gt;"INSUMO",#REF!&lt;&gt;"")</formula>
    </cfRule>
  </conditionalFormatting>
  <conditionalFormatting sqref="A38:D38">
    <cfRule type="expression" dxfId="18" priority="14" stopIfTrue="1">
      <formula>AND(OR(#REF!="COMPOSICAO",#REF!="INSUMO",#REF!&lt;&gt;""),#REF!&lt;&gt;"")</formula>
    </cfRule>
  </conditionalFormatting>
  <conditionalFormatting sqref="A42:D42">
    <cfRule type="expression" dxfId="17" priority="11" stopIfTrue="1">
      <formula>AND(#REF!&lt;&gt;"COMPOSICAO",#REF!&lt;&gt;"INSUMO",#REF!&lt;&gt;"")</formula>
    </cfRule>
  </conditionalFormatting>
  <conditionalFormatting sqref="A42:D42">
    <cfRule type="expression" dxfId="16" priority="12" stopIfTrue="1">
      <formula>AND(OR(#REF!="COMPOSICAO",#REF!="INSUMO",#REF!&lt;&gt;""),#REF!&lt;&gt;"")</formula>
    </cfRule>
  </conditionalFormatting>
  <conditionalFormatting sqref="A45:D45">
    <cfRule type="expression" dxfId="15" priority="9" stopIfTrue="1">
      <formula>AND(#REF!&lt;&gt;"COMPOSICAO",#REF!&lt;&gt;"INSUMO",#REF!&lt;&gt;"")</formula>
    </cfRule>
  </conditionalFormatting>
  <conditionalFormatting sqref="A45:D45">
    <cfRule type="expression" dxfId="14" priority="10" stopIfTrue="1">
      <formula>AND(OR(#REF!="COMPOSICAO",#REF!="INSUMO",#REF!&lt;&gt;""),#REF!&lt;&gt;"")</formula>
    </cfRule>
  </conditionalFormatting>
  <conditionalFormatting sqref="A51:D51">
    <cfRule type="expression" dxfId="13" priority="7" stopIfTrue="1">
      <formula>AND(#REF!&lt;&gt;"COMPOSICAO",#REF!&lt;&gt;"INSUMO",#REF!&lt;&gt;"")</formula>
    </cfRule>
  </conditionalFormatting>
  <conditionalFormatting sqref="A51:D51">
    <cfRule type="expression" dxfId="12" priority="8" stopIfTrue="1">
      <formula>AND(OR(#REF!="COMPOSICAO",#REF!="INSUMO",#REF!&lt;&gt;""),#REF!&lt;&gt;"")</formula>
    </cfRule>
  </conditionalFormatting>
  <conditionalFormatting sqref="A48:D48">
    <cfRule type="expression" dxfId="11" priority="5" stopIfTrue="1">
      <formula>AND(#REF!&lt;&gt;"COMPOSICAO",#REF!&lt;&gt;"INSUMO",#REF!&lt;&gt;"")</formula>
    </cfRule>
  </conditionalFormatting>
  <conditionalFormatting sqref="A48:D48">
    <cfRule type="expression" dxfId="10" priority="6" stopIfTrue="1">
      <formula>AND(OR(#REF!="COMPOSICAO",#REF!="INSUMO",#REF!&lt;&gt;""),#REF!&lt;&gt;"")</formula>
    </cfRule>
  </conditionalFormatting>
  <conditionalFormatting sqref="A55:D55">
    <cfRule type="expression" dxfId="9" priority="3" stopIfTrue="1">
      <formula>AND(#REF!&lt;&gt;"COMPOSICAO",#REF!&lt;&gt;"INSUMO",#REF!&lt;&gt;"")</formula>
    </cfRule>
  </conditionalFormatting>
  <conditionalFormatting sqref="A55:D55">
    <cfRule type="expression" dxfId="8" priority="4" stopIfTrue="1">
      <formula>AND(OR(#REF!="COMPOSICAO",#REF!="INSUMO",#REF!&lt;&gt;""),#REF!&lt;&gt;"")</formula>
    </cfRule>
  </conditionalFormatting>
  <conditionalFormatting sqref="A56:D56">
    <cfRule type="expression" dxfId="7" priority="1" stopIfTrue="1">
      <formula>AND(#REF!&lt;&gt;"COMPOSICAO",#REF!&lt;&gt;"INSUMO",#REF!&lt;&gt;"")</formula>
    </cfRule>
  </conditionalFormatting>
  <conditionalFormatting sqref="A56:D56">
    <cfRule type="expression" dxfId="6" priority="2" stopIfTrue="1">
      <formula>AND(OR(#REF!="COMPOSICAO",#REF!="INSUMO",#REF!&lt;&gt;""),#REF!&lt;&gt;"")</formula>
    </cfRule>
  </conditionalFormatting>
  <pageMargins left="0.511811024" right="0.511811024" top="0.89333333333333331" bottom="1.0729166666666667" header="0" footer="0"/>
  <pageSetup paperSize="9" scale="60" fitToHeight="0" orientation="portrait" r:id="rId1"/>
  <headerFooter>
    <oddHeader>&amp;C
&amp;G</oddHeader>
    <oddFooter>&amp;CRua Rui Barbosa, 310 - Centro - Araputanga-MT – Cel: (65) 99613-9294 E-mail: carolina.o.almeida@hotmail.com / escalaprojeta@gmail.com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999"/>
  <sheetViews>
    <sheetView view="pageBreakPreview" zoomScaleNormal="100" zoomScaleSheetLayoutView="100" zoomScalePageLayoutView="85" workbookViewId="0">
      <selection activeCell="L26" sqref="L26"/>
    </sheetView>
  </sheetViews>
  <sheetFormatPr defaultColWidth="12.625" defaultRowHeight="15" customHeight="1" x14ac:dyDescent="0.2"/>
  <cols>
    <col min="1" max="1" width="11.875" customWidth="1"/>
    <col min="2" max="2" width="50.5" customWidth="1"/>
    <col min="3" max="3" width="14.5" customWidth="1"/>
    <col min="4" max="4" width="10.125" customWidth="1"/>
    <col min="5" max="5" width="13.125" customWidth="1"/>
    <col min="6" max="6" width="14.75" customWidth="1"/>
    <col min="7" max="7" width="12.875" customWidth="1"/>
    <col min="8" max="8" width="10.25" customWidth="1"/>
    <col min="9" max="9" width="9.5" customWidth="1"/>
    <col min="10" max="21" width="7.625" customWidth="1"/>
  </cols>
  <sheetData>
    <row r="1" spans="1:9" thickBot="1" x14ac:dyDescent="0.25">
      <c r="A1" s="127" t="s">
        <v>0</v>
      </c>
      <c r="B1" s="719" t="str">
        <f>'PLANILHA ORÇAMENTÁRIA'!B1:F1</f>
        <v>Reforma de banheiro do Lago Azul</v>
      </c>
      <c r="C1" s="720"/>
      <c r="D1" s="720"/>
      <c r="E1" s="720"/>
      <c r="F1" s="720"/>
      <c r="G1" s="720"/>
      <c r="H1" s="720"/>
      <c r="I1" s="721"/>
    </row>
    <row r="2" spans="1:9" thickBot="1" x14ac:dyDescent="0.25">
      <c r="A2" s="128" t="s">
        <v>1</v>
      </c>
      <c r="B2" s="719" t="str">
        <f>'PLANILHA ORÇAMENTÁRIA'!B2:F2</f>
        <v>Prefeitura Municipal de Araputanga-MT</v>
      </c>
      <c r="C2" s="720"/>
      <c r="D2" s="720"/>
      <c r="E2" s="720"/>
      <c r="F2" s="720"/>
      <c r="G2" s="720"/>
      <c r="H2" s="720"/>
      <c r="I2" s="721"/>
    </row>
    <row r="3" spans="1:9" thickBot="1" x14ac:dyDescent="0.25">
      <c r="A3" s="128" t="s">
        <v>2</v>
      </c>
      <c r="B3" s="719" t="str">
        <f>'PLANILHA ORÇAMENTÁRIA'!B3:F3</f>
        <v xml:space="preserve">Rua Limiro Rosa Pereira </v>
      </c>
      <c r="C3" s="720"/>
      <c r="D3" s="720"/>
      <c r="E3" s="720"/>
      <c r="F3" s="720"/>
      <c r="G3" s="720"/>
      <c r="H3" s="720"/>
      <c r="I3" s="721"/>
    </row>
    <row r="4" spans="1:9" thickBot="1" x14ac:dyDescent="0.25">
      <c r="A4" s="129" t="s">
        <v>3</v>
      </c>
      <c r="B4" s="719" t="str">
        <f>'PLANILHA ORÇAMENTÁRIA'!B4:F4</f>
        <v>07 de novembro de 2022</v>
      </c>
      <c r="C4" s="720"/>
      <c r="D4" s="720"/>
      <c r="E4" s="720"/>
      <c r="F4" s="720"/>
      <c r="G4" s="720"/>
      <c r="H4" s="720"/>
      <c r="I4" s="721"/>
    </row>
    <row r="5" spans="1:9" ht="15.75" thickBot="1" x14ac:dyDescent="0.25">
      <c r="A5" s="734" t="s">
        <v>440</v>
      </c>
      <c r="B5" s="607"/>
      <c r="C5" s="607"/>
      <c r="D5" s="607"/>
      <c r="E5" s="607"/>
      <c r="F5" s="607"/>
      <c r="G5" s="607"/>
      <c r="H5" s="607"/>
      <c r="I5" s="735"/>
    </row>
    <row r="6" spans="1:9" x14ac:dyDescent="0.2">
      <c r="A6" s="725" t="s">
        <v>74</v>
      </c>
      <c r="B6" s="728" t="s">
        <v>79</v>
      </c>
      <c r="C6" s="731" t="s">
        <v>80</v>
      </c>
      <c r="D6" s="732"/>
      <c r="E6" s="736" t="s">
        <v>81</v>
      </c>
      <c r="F6" s="585"/>
      <c r="G6" s="585"/>
      <c r="H6" s="585"/>
      <c r="I6" s="737"/>
    </row>
    <row r="7" spans="1:9" x14ac:dyDescent="0.2">
      <c r="A7" s="726"/>
      <c r="B7" s="729"/>
      <c r="C7" s="733"/>
      <c r="D7" s="586"/>
      <c r="E7" s="738" t="s">
        <v>361</v>
      </c>
      <c r="F7" s="511"/>
      <c r="G7" s="738" t="s">
        <v>362</v>
      </c>
      <c r="H7" s="511"/>
      <c r="I7" s="130" t="s">
        <v>12</v>
      </c>
    </row>
    <row r="8" spans="1:9" ht="14.25" x14ac:dyDescent="0.2">
      <c r="A8" s="727"/>
      <c r="B8" s="730"/>
      <c r="C8" s="60" t="s">
        <v>85</v>
      </c>
      <c r="D8" s="60" t="s">
        <v>86</v>
      </c>
      <c r="E8" s="60" t="s">
        <v>85</v>
      </c>
      <c r="F8" s="60" t="s">
        <v>86</v>
      </c>
      <c r="G8" s="60" t="s">
        <v>85</v>
      </c>
      <c r="H8" s="60" t="s">
        <v>86</v>
      </c>
      <c r="I8" s="131" t="s">
        <v>86</v>
      </c>
    </row>
    <row r="9" spans="1:9" x14ac:dyDescent="0.2">
      <c r="A9" s="132" t="str">
        <f>'DESCRIÇÃO DE ORÇAMENTO'!A8</f>
        <v>1.0</v>
      </c>
      <c r="B9" s="59" t="str">
        <f>'DESCRIÇÃO DE ORÇAMENTO'!B8:E8</f>
        <v>SERVIÇOS PRELIMINARES</v>
      </c>
      <c r="C9" s="61">
        <f>'DESCRIÇÃO DE ORÇAMENTO'!F8</f>
        <v>10079.31</v>
      </c>
      <c r="D9" s="62">
        <f t="shared" ref="D9:D18" si="0">(C9/$C$19)*100</f>
        <v>14.35897530870705</v>
      </c>
      <c r="E9" s="61">
        <f t="shared" ref="E9:E18" si="1">C9*(F9/100)</f>
        <v>10079.31</v>
      </c>
      <c r="F9" s="60">
        <v>100</v>
      </c>
      <c r="G9" s="61">
        <f t="shared" ref="G9:G18" si="2">C9*(H9/100)</f>
        <v>0</v>
      </c>
      <c r="H9" s="60">
        <v>0</v>
      </c>
      <c r="I9" s="131">
        <f>F9+H9</f>
        <v>100</v>
      </c>
    </row>
    <row r="10" spans="1:9" x14ac:dyDescent="0.2">
      <c r="A10" s="132" t="str">
        <f>'DESCRIÇÃO DE ORÇAMENTO'!A9</f>
        <v>2.0</v>
      </c>
      <c r="B10" s="59" t="str">
        <f>'DESCRIÇÃO DE ORÇAMENTO'!B9:E9</f>
        <v>DEMOLIÇÕES E RETIRADAS</v>
      </c>
      <c r="C10" s="61">
        <f>'DESCRIÇÃO DE ORÇAMENTO'!F9</f>
        <v>3258.8599999999997</v>
      </c>
      <c r="D10" s="62">
        <f t="shared" si="0"/>
        <v>4.6425688141879817</v>
      </c>
      <c r="E10" s="61">
        <f t="shared" si="1"/>
        <v>3258.8599999999997</v>
      </c>
      <c r="F10" s="60">
        <v>100</v>
      </c>
      <c r="G10" s="61">
        <f t="shared" si="2"/>
        <v>0</v>
      </c>
      <c r="H10" s="60">
        <v>0</v>
      </c>
      <c r="I10" s="131">
        <f t="shared" ref="I10:I18" si="3">F10+H10</f>
        <v>100</v>
      </c>
    </row>
    <row r="11" spans="1:9" x14ac:dyDescent="0.2">
      <c r="A11" s="132" t="str">
        <f>'DESCRIÇÃO DE ORÇAMENTO'!A10</f>
        <v>3.0</v>
      </c>
      <c r="B11" s="59" t="str">
        <f>'DESCRIÇÃO DE ORÇAMENTO'!B10:E10</f>
        <v>ESTRUTURA DE CONCRETO ARMADO</v>
      </c>
      <c r="C11" s="61">
        <f>'DESCRIÇÃO DE ORÇAMENTO'!F10</f>
        <v>4465.0199999999995</v>
      </c>
      <c r="D11" s="62">
        <f t="shared" si="0"/>
        <v>6.3608631873494472</v>
      </c>
      <c r="E11" s="61">
        <f t="shared" si="1"/>
        <v>4465.0199999999995</v>
      </c>
      <c r="F11" s="60">
        <v>100</v>
      </c>
      <c r="G11" s="61">
        <f t="shared" si="2"/>
        <v>0</v>
      </c>
      <c r="H11" s="60">
        <v>0</v>
      </c>
      <c r="I11" s="131">
        <f t="shared" si="3"/>
        <v>100</v>
      </c>
    </row>
    <row r="12" spans="1:9" x14ac:dyDescent="0.2">
      <c r="A12" s="132" t="str">
        <f>'DESCRIÇÃO DE ORÇAMENTO'!A11</f>
        <v>4.0</v>
      </c>
      <c r="B12" s="59" t="str">
        <f>'DESCRIÇÃO DE ORÇAMENTO'!B11:E11</f>
        <v>ALVENARIAS</v>
      </c>
      <c r="C12" s="61">
        <f>'DESCRIÇÃO DE ORÇAMENTO'!F11</f>
        <v>6455.51</v>
      </c>
      <c r="D12" s="62">
        <f t="shared" si="0"/>
        <v>9.196513322351576</v>
      </c>
      <c r="E12" s="61">
        <f t="shared" si="1"/>
        <v>6455.51</v>
      </c>
      <c r="F12" s="60">
        <v>100</v>
      </c>
      <c r="G12" s="61">
        <f t="shared" si="2"/>
        <v>0</v>
      </c>
      <c r="H12" s="60">
        <v>0</v>
      </c>
      <c r="I12" s="131">
        <f t="shared" si="3"/>
        <v>100</v>
      </c>
    </row>
    <row r="13" spans="1:9" x14ac:dyDescent="0.2">
      <c r="A13" s="132" t="str">
        <f>'DESCRIÇÃO DE ORÇAMENTO'!A12</f>
        <v>5.0</v>
      </c>
      <c r="B13" s="59" t="str">
        <f>'DESCRIÇÃO DE ORÇAMENTO'!B12:E12</f>
        <v>COBERTURA E FORROS</v>
      </c>
      <c r="C13" s="61">
        <f>'DESCRIÇÃO DE ORÇAMENTO'!F12</f>
        <v>2765.03</v>
      </c>
      <c r="D13" s="62">
        <f t="shared" si="0"/>
        <v>3.9390590722811645</v>
      </c>
      <c r="E13" s="61">
        <f t="shared" si="1"/>
        <v>1382.5150000000001</v>
      </c>
      <c r="F13" s="60">
        <v>50</v>
      </c>
      <c r="G13" s="61">
        <f t="shared" si="2"/>
        <v>1382.5150000000001</v>
      </c>
      <c r="H13" s="60">
        <v>50</v>
      </c>
      <c r="I13" s="131">
        <f t="shared" si="3"/>
        <v>100</v>
      </c>
    </row>
    <row r="14" spans="1:9" x14ac:dyDescent="0.2">
      <c r="A14" s="132" t="str">
        <f>'DESCRIÇÃO DE ORÇAMENTO'!A13</f>
        <v>6.0</v>
      </c>
      <c r="B14" s="59" t="str">
        <f>'DESCRIÇÃO DE ORÇAMENTO'!B13:E13</f>
        <v>ESQUADRIAS</v>
      </c>
      <c r="C14" s="61">
        <f>'DESCRIÇÃO DE ORÇAMENTO'!F13</f>
        <v>9367.26</v>
      </c>
      <c r="D14" s="62">
        <f t="shared" si="0"/>
        <v>13.34458956518246</v>
      </c>
      <c r="E14" s="61">
        <f t="shared" si="1"/>
        <v>0</v>
      </c>
      <c r="F14" s="60">
        <v>0</v>
      </c>
      <c r="G14" s="61">
        <f t="shared" si="2"/>
        <v>9367.26</v>
      </c>
      <c r="H14" s="60">
        <v>100</v>
      </c>
      <c r="I14" s="131">
        <f t="shared" si="3"/>
        <v>100</v>
      </c>
    </row>
    <row r="15" spans="1:9" x14ac:dyDescent="0.2">
      <c r="A15" s="132" t="str">
        <f>'DESCRIÇÃO DE ORÇAMENTO'!A14</f>
        <v>7.0</v>
      </c>
      <c r="B15" s="59" t="str">
        <f>'DESCRIÇÃO DE ORÇAMENTO'!B14:E14</f>
        <v>PISOS</v>
      </c>
      <c r="C15" s="61">
        <f>'DESCRIÇÃO DE ORÇAMENTO'!F14</f>
        <v>9582.3900000000012</v>
      </c>
      <c r="D15" s="62">
        <f t="shared" si="0"/>
        <v>13.651063555779253</v>
      </c>
      <c r="E15" s="61">
        <f t="shared" si="1"/>
        <v>0</v>
      </c>
      <c r="F15" s="60">
        <v>0</v>
      </c>
      <c r="G15" s="61">
        <f t="shared" si="2"/>
        <v>9582.3900000000012</v>
      </c>
      <c r="H15" s="60">
        <v>100</v>
      </c>
      <c r="I15" s="131">
        <f t="shared" si="3"/>
        <v>100</v>
      </c>
    </row>
    <row r="16" spans="1:9" x14ac:dyDescent="0.2">
      <c r="A16" s="132" t="str">
        <f>'DESCRIÇÃO DE ORÇAMENTO'!A15</f>
        <v>8.0</v>
      </c>
      <c r="B16" s="59" t="str">
        <f>'DESCRIÇÃO DE ORÇAMENTO'!B15:E15</f>
        <v>PINTURAS E CERÂMICAS EM ALVENARIAS</v>
      </c>
      <c r="C16" s="61">
        <f>'DESCRIÇÃO DE ORÇAMENTO'!F15</f>
        <v>14319.18</v>
      </c>
      <c r="D16" s="62">
        <f t="shared" si="0"/>
        <v>20.399090023119822</v>
      </c>
      <c r="E16" s="61">
        <f t="shared" si="1"/>
        <v>0</v>
      </c>
      <c r="F16" s="60">
        <v>0</v>
      </c>
      <c r="G16" s="61">
        <f t="shared" si="2"/>
        <v>14319.18</v>
      </c>
      <c r="H16" s="60">
        <v>100</v>
      </c>
      <c r="I16" s="131">
        <f t="shared" si="3"/>
        <v>100</v>
      </c>
    </row>
    <row r="17" spans="1:9" x14ac:dyDescent="0.2">
      <c r="A17" s="132" t="str">
        <f>'DESCRIÇÃO DE ORÇAMENTO'!A16</f>
        <v>9.0</v>
      </c>
      <c r="B17" s="59" t="str">
        <f>'DESCRIÇÃO DE ORÇAMENTO'!B16:E16</f>
        <v>INSTALAÇÕES HIDROSSANITÁRIAS</v>
      </c>
      <c r="C17" s="61">
        <f>'DESCRIÇÃO DE ORÇAMENTO'!F16</f>
        <v>5346.34</v>
      </c>
      <c r="D17" s="62">
        <f t="shared" si="0"/>
        <v>7.6163908096836845</v>
      </c>
      <c r="E17" s="61">
        <f t="shared" si="1"/>
        <v>0</v>
      </c>
      <c r="F17" s="60">
        <v>0</v>
      </c>
      <c r="G17" s="61">
        <f t="shared" si="2"/>
        <v>5346.34</v>
      </c>
      <c r="H17" s="60">
        <v>100</v>
      </c>
      <c r="I17" s="131">
        <f t="shared" si="3"/>
        <v>100</v>
      </c>
    </row>
    <row r="18" spans="1:9" ht="15.75" thickBot="1" x14ac:dyDescent="0.25">
      <c r="A18" s="132" t="str">
        <f>'DESCRIÇÃO DE ORÇAMENTO'!A17</f>
        <v>10.0</v>
      </c>
      <c r="B18" s="59" t="str">
        <f>'DESCRIÇÃO DE ORÇAMENTO'!B17:E17</f>
        <v>SERVIÇOS COMPLEMENTARES</v>
      </c>
      <c r="C18" s="61">
        <f>'DESCRIÇÃO DE ORÇAMENTO'!F17</f>
        <v>4556.29</v>
      </c>
      <c r="D18" s="62">
        <f t="shared" si="0"/>
        <v>6.4908863413575784</v>
      </c>
      <c r="E18" s="61">
        <f t="shared" si="1"/>
        <v>0</v>
      </c>
      <c r="F18" s="60">
        <v>0</v>
      </c>
      <c r="G18" s="61">
        <f t="shared" si="2"/>
        <v>4556.29</v>
      </c>
      <c r="H18" s="60">
        <v>100</v>
      </c>
      <c r="I18" s="131">
        <f t="shared" si="3"/>
        <v>100</v>
      </c>
    </row>
    <row r="19" spans="1:9" ht="15.75" thickBot="1" x14ac:dyDescent="0.25">
      <c r="A19" s="133"/>
      <c r="B19" s="64" t="s">
        <v>87</v>
      </c>
      <c r="C19" s="65">
        <f>SUM(C9:C18)</f>
        <v>70195.189999999988</v>
      </c>
      <c r="D19" s="66">
        <f>SUM(D9:D18)</f>
        <v>100.00000000000003</v>
      </c>
      <c r="E19" s="67">
        <f>SUM(E9:E18)</f>
        <v>25641.214999999997</v>
      </c>
      <c r="F19" s="134">
        <f>(E19/C19)*100</f>
        <v>36.52845016873664</v>
      </c>
      <c r="G19" s="68">
        <f>SUM(G9:G18)</f>
        <v>44553.974999999999</v>
      </c>
      <c r="H19" s="134">
        <f>(G19/C19)*100</f>
        <v>63.471549831263374</v>
      </c>
      <c r="I19" s="387">
        <f>F19+H19</f>
        <v>100.00000000000001</v>
      </c>
    </row>
    <row r="20" spans="1:9" ht="15.75" customHeight="1" thickBot="1" x14ac:dyDescent="0.3">
      <c r="A20" s="136"/>
      <c r="B20" s="69" t="s">
        <v>88</v>
      </c>
      <c r="C20" s="70"/>
      <c r="D20" s="71"/>
      <c r="E20" s="72">
        <f>SUM(E9:E19)/2</f>
        <v>25641.214999999997</v>
      </c>
      <c r="F20" s="73">
        <f>F19</f>
        <v>36.52845016873664</v>
      </c>
      <c r="G20" s="74">
        <f>E19+G19</f>
        <v>70195.19</v>
      </c>
      <c r="H20" s="74">
        <f>H19+F20</f>
        <v>100.00000000000001</v>
      </c>
      <c r="I20" s="383"/>
    </row>
    <row r="21" spans="1:9" ht="15.75" customHeight="1" x14ac:dyDescent="0.2">
      <c r="A21" s="608" t="s">
        <v>137</v>
      </c>
      <c r="B21" s="633"/>
      <c r="C21" s="633"/>
      <c r="D21" s="608" t="s">
        <v>138</v>
      </c>
      <c r="E21" s="633"/>
      <c r="F21" s="609"/>
      <c r="G21" s="704" t="s">
        <v>142</v>
      </c>
      <c r="H21" s="705"/>
      <c r="I21" s="706"/>
    </row>
    <row r="22" spans="1:9" ht="15.75" customHeight="1" thickBot="1" x14ac:dyDescent="0.25">
      <c r="A22" s="610"/>
      <c r="B22" s="634"/>
      <c r="C22" s="634"/>
      <c r="D22" s="610"/>
      <c r="E22" s="634"/>
      <c r="F22" s="611"/>
      <c r="G22" s="707"/>
      <c r="H22" s="708"/>
      <c r="I22" s="709"/>
    </row>
    <row r="23" spans="1:9" ht="15.75" customHeight="1" x14ac:dyDescent="0.2">
      <c r="A23" s="710"/>
      <c r="B23" s="711"/>
      <c r="C23" s="711"/>
      <c r="D23" s="710"/>
      <c r="E23" s="711"/>
      <c r="F23" s="712"/>
      <c r="G23" s="713"/>
      <c r="H23" s="714"/>
      <c r="I23" s="715"/>
    </row>
    <row r="24" spans="1:9" ht="15.75" customHeight="1" x14ac:dyDescent="0.2">
      <c r="A24" s="686"/>
      <c r="B24" s="687"/>
      <c r="C24" s="687"/>
      <c r="D24" s="686"/>
      <c r="E24" s="687"/>
      <c r="F24" s="688"/>
      <c r="G24" s="716"/>
      <c r="H24" s="717"/>
      <c r="I24" s="718"/>
    </row>
    <row r="25" spans="1:9" ht="15.75" customHeight="1" x14ac:dyDescent="0.2">
      <c r="A25" s="638" t="s">
        <v>13</v>
      </c>
      <c r="B25" s="639"/>
      <c r="C25" s="639"/>
      <c r="D25" s="638" t="s">
        <v>632</v>
      </c>
      <c r="E25" s="639"/>
      <c r="F25" s="639"/>
      <c r="G25" s="698"/>
      <c r="H25" s="699"/>
      <c r="I25" s="700"/>
    </row>
    <row r="26" spans="1:9" ht="15.75" customHeight="1" thickBot="1" x14ac:dyDescent="0.25">
      <c r="A26" s="620" t="s">
        <v>14</v>
      </c>
      <c r="B26" s="621"/>
      <c r="C26" s="621"/>
      <c r="D26" s="620" t="s">
        <v>139</v>
      </c>
      <c r="E26" s="621"/>
      <c r="F26" s="621"/>
      <c r="G26" s="701"/>
      <c r="H26" s="702"/>
      <c r="I26" s="703"/>
    </row>
    <row r="27" spans="1:9" ht="15.75" customHeight="1" x14ac:dyDescent="0.2">
      <c r="A27" s="12"/>
      <c r="B27" s="12"/>
      <c r="C27" s="12"/>
      <c r="D27" s="12"/>
      <c r="E27" s="13"/>
      <c r="F27" s="12"/>
      <c r="G27" s="12"/>
      <c r="H27" s="12"/>
      <c r="I27" s="12"/>
    </row>
    <row r="28" spans="1:9" ht="15.75" customHeight="1" x14ac:dyDescent="0.2">
      <c r="A28" s="12"/>
      <c r="B28" s="12"/>
      <c r="C28" s="12"/>
      <c r="D28" s="12"/>
      <c r="E28" s="12"/>
      <c r="F28" s="12"/>
      <c r="G28" s="12"/>
      <c r="H28" s="12"/>
      <c r="I28" s="12"/>
    </row>
    <row r="29" spans="1:9" ht="15.7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</row>
    <row r="30" spans="1:9" ht="15.75" customHeight="1" x14ac:dyDescent="0.2"/>
    <row r="31" spans="1:9" ht="15.75" customHeight="1" x14ac:dyDescent="0.2"/>
    <row r="32" spans="1:9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24">
    <mergeCell ref="A26:C26"/>
    <mergeCell ref="D26:F26"/>
    <mergeCell ref="G26:I26"/>
    <mergeCell ref="A21:C22"/>
    <mergeCell ref="D21:F22"/>
    <mergeCell ref="G21:I22"/>
    <mergeCell ref="A25:C25"/>
    <mergeCell ref="D25:F25"/>
    <mergeCell ref="G25:I25"/>
    <mergeCell ref="A23:C24"/>
    <mergeCell ref="D23:F24"/>
    <mergeCell ref="G23:I23"/>
    <mergeCell ref="G24:I24"/>
    <mergeCell ref="B1:I1"/>
    <mergeCell ref="B2:I2"/>
    <mergeCell ref="B3:I3"/>
    <mergeCell ref="B4:I4"/>
    <mergeCell ref="A5:I5"/>
    <mergeCell ref="A6:A8"/>
    <mergeCell ref="B6:B8"/>
    <mergeCell ref="C6:D7"/>
    <mergeCell ref="E6:I6"/>
    <mergeCell ref="E7:F7"/>
    <mergeCell ref="G7:H7"/>
  </mergeCells>
  <pageMargins left="0.51181102362204722" right="0.51181102362204722" top="1.9685039370078741" bottom="0.94488188976377963" header="0.59055118110236227" footer="0"/>
  <pageSetup paperSize="9" scale="84" fitToHeight="0" orientation="landscape" r:id="rId1"/>
  <headerFooter>
    <oddHeader>&amp;C&amp;G</oddHeader>
    <oddFooter>&amp;CRua Rui Barbosa, 310 - Centro - Araputanga-MT – Cel: (65) 99613-9294 E-mail: carolina.o.almeida@hotmail.com / escalaprojeta@gmail.com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1012"/>
  <sheetViews>
    <sheetView view="pageLayout" zoomScaleNormal="100" workbookViewId="0">
      <selection activeCell="D36" sqref="D36:F37"/>
    </sheetView>
  </sheetViews>
  <sheetFormatPr defaultColWidth="12.625" defaultRowHeight="15" customHeight="1" x14ac:dyDescent="0.2"/>
  <cols>
    <col min="1" max="1" width="11.875" customWidth="1"/>
    <col min="2" max="2" width="16.75" customWidth="1"/>
    <col min="3" max="3" width="14.625" customWidth="1"/>
    <col min="4" max="4" width="12.5" customWidth="1"/>
    <col min="5" max="5" width="16.5" customWidth="1"/>
    <col min="6" max="7" width="15.875" customWidth="1"/>
    <col min="8" max="8" width="11.625" customWidth="1"/>
    <col min="9" max="9" width="15.5" customWidth="1"/>
    <col min="10" max="10" width="12.125" customWidth="1"/>
    <col min="11" max="11" width="11.875" customWidth="1"/>
    <col min="12" max="23" width="7.625" customWidth="1"/>
  </cols>
  <sheetData>
    <row r="1" spans="1:11" ht="14.25" x14ac:dyDescent="0.2">
      <c r="A1" s="57" t="s">
        <v>0</v>
      </c>
      <c r="B1" s="830" t="str">
        <f>PLANILHA!B1</f>
        <v>Construção de rede de drenagem pluvial</v>
      </c>
      <c r="C1" s="717"/>
      <c r="D1" s="717"/>
      <c r="E1" s="717"/>
      <c r="F1" s="717"/>
      <c r="G1" s="717"/>
      <c r="H1" s="717"/>
      <c r="I1" s="717"/>
      <c r="J1" s="717"/>
      <c r="K1" s="717"/>
    </row>
    <row r="2" spans="1:11" ht="14.25" x14ac:dyDescent="0.2">
      <c r="A2" s="57" t="s">
        <v>1</v>
      </c>
      <c r="B2" s="830" t="str">
        <f>PLANILHA!B2</f>
        <v>Prefeitura Municipal de Indiavaí</v>
      </c>
      <c r="C2" s="717"/>
      <c r="D2" s="717"/>
      <c r="E2" s="717"/>
      <c r="F2" s="717"/>
      <c r="G2" s="717"/>
      <c r="H2" s="717"/>
      <c r="I2" s="717"/>
      <c r="J2" s="717"/>
      <c r="K2" s="717"/>
    </row>
    <row r="3" spans="1:11" ht="14.25" x14ac:dyDescent="0.2">
      <c r="A3" s="57" t="s">
        <v>2</v>
      </c>
      <c r="B3" s="830" t="str">
        <f>PLANILHA!B3</f>
        <v>Avenida Governador Jayme Campos</v>
      </c>
      <c r="C3" s="717"/>
      <c r="D3" s="717"/>
      <c r="E3" s="717"/>
      <c r="F3" s="717"/>
      <c r="G3" s="717"/>
      <c r="H3" s="717"/>
      <c r="I3" s="717"/>
      <c r="J3" s="717"/>
      <c r="K3" s="717"/>
    </row>
    <row r="4" spans="1:11" thickBot="1" x14ac:dyDescent="0.25">
      <c r="A4" s="58" t="s">
        <v>3</v>
      </c>
      <c r="B4" s="831" t="str">
        <f>DESCRIÇÃO!B4</f>
        <v>30 de julho de 2021</v>
      </c>
      <c r="C4" s="832"/>
      <c r="D4" s="832"/>
      <c r="E4" s="832"/>
      <c r="F4" s="832"/>
      <c r="G4" s="832"/>
      <c r="H4" s="832"/>
      <c r="I4" s="832"/>
      <c r="J4" s="832"/>
      <c r="K4" s="832"/>
    </row>
    <row r="5" spans="1:11" ht="15.75" thickBot="1" x14ac:dyDescent="0.25">
      <c r="A5" s="833" t="s">
        <v>171</v>
      </c>
      <c r="B5" s="834"/>
      <c r="C5" s="834"/>
      <c r="D5" s="834"/>
      <c r="E5" s="834"/>
      <c r="F5" s="834"/>
      <c r="G5" s="834"/>
      <c r="H5" s="834"/>
      <c r="I5" s="834"/>
      <c r="J5" s="834"/>
      <c r="K5" s="835"/>
    </row>
    <row r="6" spans="1:11" ht="15" customHeight="1" x14ac:dyDescent="0.2">
      <c r="A6" s="840" t="s">
        <v>149</v>
      </c>
      <c r="B6" s="838" t="s">
        <v>151</v>
      </c>
      <c r="C6" s="838" t="s">
        <v>153</v>
      </c>
      <c r="D6" s="836" t="s">
        <v>152</v>
      </c>
      <c r="E6" s="836" t="s">
        <v>155</v>
      </c>
      <c r="F6" s="836" t="s">
        <v>172</v>
      </c>
      <c r="G6" s="836" t="s">
        <v>161</v>
      </c>
      <c r="H6" s="836" t="s">
        <v>154</v>
      </c>
      <c r="I6" s="836" t="s">
        <v>157</v>
      </c>
      <c r="J6" s="836" t="s">
        <v>158</v>
      </c>
      <c r="K6" s="828" t="s">
        <v>159</v>
      </c>
    </row>
    <row r="7" spans="1:11" ht="14.25" x14ac:dyDescent="0.2">
      <c r="A7" s="841"/>
      <c r="B7" s="842"/>
      <c r="C7" s="839"/>
      <c r="D7" s="837"/>
      <c r="E7" s="837"/>
      <c r="F7" s="837"/>
      <c r="G7" s="837"/>
      <c r="H7" s="837"/>
      <c r="I7" s="837"/>
      <c r="J7" s="837"/>
      <c r="K7" s="829"/>
    </row>
    <row r="8" spans="1:11" ht="36.75" customHeight="1" x14ac:dyDescent="0.2">
      <c r="A8" s="841"/>
      <c r="B8" s="842"/>
      <c r="C8" s="839"/>
      <c r="D8" s="837"/>
      <c r="E8" s="837"/>
      <c r="F8" s="837"/>
      <c r="G8" s="837"/>
      <c r="H8" s="837"/>
      <c r="I8" s="837"/>
      <c r="J8" s="837"/>
      <c r="K8" s="829"/>
    </row>
    <row r="9" spans="1:11" ht="14.25" x14ac:dyDescent="0.2">
      <c r="A9" s="108" t="s">
        <v>150</v>
      </c>
      <c r="B9" s="106">
        <v>0.4</v>
      </c>
      <c r="C9" s="106">
        <v>16.32</v>
      </c>
      <c r="D9" s="106">
        <v>0.9</v>
      </c>
      <c r="E9" s="106">
        <v>1</v>
      </c>
      <c r="F9" s="106">
        <v>1.89</v>
      </c>
      <c r="G9" s="106">
        <v>0.06</v>
      </c>
      <c r="H9" s="106">
        <f t="shared" ref="H9:H32" si="0">0.1</f>
        <v>0.1</v>
      </c>
      <c r="I9" s="106">
        <f>(C9*D9)*H9</f>
        <v>1.4688000000000001</v>
      </c>
      <c r="J9" s="106">
        <f>(C9*D9)*(E9+((C9*F9/100)/2))</f>
        <v>16.953242111999998</v>
      </c>
      <c r="K9" s="109">
        <f>(C9*D9)*(E9+(C9*((F9/100)/2)))-(((PI()*(((B9+(G9*2))/2)^2))*C9)+(H9*C9*D9))</f>
        <v>12.018536565594822</v>
      </c>
    </row>
    <row r="10" spans="1:11" ht="14.25" x14ac:dyDescent="0.2">
      <c r="A10" s="108" t="s">
        <v>162</v>
      </c>
      <c r="B10" s="106">
        <v>0.4</v>
      </c>
      <c r="C10" s="106">
        <v>15.47</v>
      </c>
      <c r="D10" s="106">
        <v>0.9</v>
      </c>
      <c r="E10" s="106">
        <v>1</v>
      </c>
      <c r="F10" s="106">
        <v>7.16</v>
      </c>
      <c r="G10" s="106">
        <v>0.06</v>
      </c>
      <c r="H10" s="106">
        <f t="shared" si="0"/>
        <v>0.1</v>
      </c>
      <c r="I10" s="106">
        <f>(C10*D10)*H10</f>
        <v>1.3923000000000001</v>
      </c>
      <c r="J10" s="106">
        <f>(C10*D10)*(E10+((C10*F10/100)/2))</f>
        <v>21.633919398</v>
      </c>
      <c r="K10" s="109">
        <f>(C10*D10)*(E10+(C10*((F10/100)/2)))-(((PI()*(((B10+(G10*2))/2)^2))*C10)+(H10*C10*D10))</f>
        <v>16.956229765470095</v>
      </c>
    </row>
    <row r="11" spans="1:11" ht="14.25" x14ac:dyDescent="0.2">
      <c r="A11" s="108" t="s">
        <v>163</v>
      </c>
      <c r="B11" s="106">
        <v>0.4</v>
      </c>
      <c r="C11" s="106">
        <v>14.12</v>
      </c>
      <c r="D11" s="106">
        <v>0.9</v>
      </c>
      <c r="E11" s="106">
        <v>1</v>
      </c>
      <c r="F11" s="106">
        <v>2.37</v>
      </c>
      <c r="G11" s="106">
        <v>0.08</v>
      </c>
      <c r="H11" s="106">
        <f t="shared" si="0"/>
        <v>0.1</v>
      </c>
      <c r="I11" s="106">
        <f t="shared" ref="I11:I17" si="1">(C11*D11)*H11</f>
        <v>1.2708000000000002</v>
      </c>
      <c r="J11" s="106">
        <f t="shared" ref="J11:J17" si="2">(C11*D11)*((E11+F11)/2)</f>
        <v>21.412980000000001</v>
      </c>
      <c r="K11" s="109">
        <f>(C11*D11)*((E11+F11)/2)-(((PI()*(((B11+(G11*2))/2)^2))*C11)+(H11*C11*D11))</f>
        <v>16.664411799734872</v>
      </c>
    </row>
    <row r="12" spans="1:11" ht="14.25" x14ac:dyDescent="0.2">
      <c r="A12" s="108" t="s">
        <v>164</v>
      </c>
      <c r="B12" s="106">
        <v>0.4</v>
      </c>
      <c r="C12" s="106">
        <v>15.98</v>
      </c>
      <c r="D12" s="106">
        <v>0.9</v>
      </c>
      <c r="E12" s="106">
        <v>1</v>
      </c>
      <c r="F12" s="106">
        <v>0.59</v>
      </c>
      <c r="G12" s="106">
        <v>0.08</v>
      </c>
      <c r="H12" s="106">
        <f t="shared" si="0"/>
        <v>0.1</v>
      </c>
      <c r="I12" s="106">
        <f t="shared" si="1"/>
        <v>1.4382000000000001</v>
      </c>
      <c r="J12" s="106">
        <f t="shared" si="2"/>
        <v>11.43369</v>
      </c>
      <c r="K12" s="109">
        <f t="shared" ref="K12:K17" si="3">(C12*D12)*((E12+F12)/2)-(((PI()*(((B12+(G12*2))/2)^2))*C12)+(H12*C12*D12))</f>
        <v>6.0596021926177919</v>
      </c>
    </row>
    <row r="13" spans="1:11" ht="14.25" x14ac:dyDescent="0.2">
      <c r="A13" s="108" t="s">
        <v>165</v>
      </c>
      <c r="B13" s="106">
        <v>0.4</v>
      </c>
      <c r="C13" s="106">
        <v>16.11</v>
      </c>
      <c r="D13" s="106">
        <v>0.9</v>
      </c>
      <c r="E13" s="106">
        <v>1</v>
      </c>
      <c r="F13" s="106">
        <v>0.97</v>
      </c>
      <c r="G13" s="106">
        <v>0.08</v>
      </c>
      <c r="H13" s="106">
        <f t="shared" si="0"/>
        <v>0.1</v>
      </c>
      <c r="I13" s="106">
        <f t="shared" si="1"/>
        <v>1.4499000000000002</v>
      </c>
      <c r="J13" s="106">
        <f t="shared" si="2"/>
        <v>14.281515000000001</v>
      </c>
      <c r="K13" s="109">
        <f t="shared" si="3"/>
        <v>8.8637080802924046</v>
      </c>
    </row>
    <row r="14" spans="1:11" ht="14.25" x14ac:dyDescent="0.2">
      <c r="A14" s="108" t="s">
        <v>166</v>
      </c>
      <c r="B14" s="106">
        <v>0.4</v>
      </c>
      <c r="C14" s="106">
        <v>14.71</v>
      </c>
      <c r="D14" s="106">
        <v>0.9</v>
      </c>
      <c r="E14" s="106">
        <v>1</v>
      </c>
      <c r="F14" s="106">
        <v>1.1100000000000001</v>
      </c>
      <c r="G14" s="106">
        <v>0.08</v>
      </c>
      <c r="H14" s="106">
        <f t="shared" si="0"/>
        <v>0.1</v>
      </c>
      <c r="I14" s="106">
        <f t="shared" si="1"/>
        <v>1.3239000000000001</v>
      </c>
      <c r="J14" s="106">
        <f t="shared" si="2"/>
        <v>13.967145000000002</v>
      </c>
      <c r="K14" s="109">
        <f t="shared" si="3"/>
        <v>9.0201592899504224</v>
      </c>
    </row>
    <row r="15" spans="1:11" ht="14.25" x14ac:dyDescent="0.2">
      <c r="A15" s="108" t="s">
        <v>167</v>
      </c>
      <c r="B15" s="106">
        <v>0.4</v>
      </c>
      <c r="C15" s="106">
        <v>15.23</v>
      </c>
      <c r="D15" s="106">
        <v>0.9</v>
      </c>
      <c r="E15" s="106">
        <v>1</v>
      </c>
      <c r="F15" s="106">
        <v>0.46</v>
      </c>
      <c r="G15" s="106">
        <v>0.08</v>
      </c>
      <c r="H15" s="106">
        <f t="shared" si="0"/>
        <v>0.1</v>
      </c>
      <c r="I15" s="106">
        <f t="shared" si="1"/>
        <v>1.3707000000000003</v>
      </c>
      <c r="J15" s="106">
        <f t="shared" si="2"/>
        <v>10.00611</v>
      </c>
      <c r="K15" s="109">
        <f t="shared" si="3"/>
        <v>4.8842478406488716</v>
      </c>
    </row>
    <row r="16" spans="1:11" ht="14.25" x14ac:dyDescent="0.2">
      <c r="A16" s="108" t="s">
        <v>168</v>
      </c>
      <c r="B16" s="106">
        <v>0.4</v>
      </c>
      <c r="C16" s="106">
        <v>13.53</v>
      </c>
      <c r="D16" s="106">
        <v>0.9</v>
      </c>
      <c r="E16" s="106">
        <v>1</v>
      </c>
      <c r="F16" s="106">
        <v>0.42</v>
      </c>
      <c r="G16" s="106">
        <v>0.08</v>
      </c>
      <c r="H16" s="106">
        <f t="shared" si="0"/>
        <v>0.1</v>
      </c>
      <c r="I16" s="106">
        <f t="shared" si="1"/>
        <v>1.2177</v>
      </c>
      <c r="J16" s="106">
        <f t="shared" si="2"/>
        <v>8.6456699999999991</v>
      </c>
      <c r="K16" s="109">
        <f t="shared" si="3"/>
        <v>4.095519309519319</v>
      </c>
    </row>
    <row r="17" spans="1:11" ht="14.25" x14ac:dyDescent="0.2">
      <c r="A17" s="108" t="s">
        <v>169</v>
      </c>
      <c r="B17" s="106">
        <v>0.4</v>
      </c>
      <c r="C17" s="106">
        <v>12.98</v>
      </c>
      <c r="D17" s="106">
        <v>0.9</v>
      </c>
      <c r="E17" s="106">
        <v>1</v>
      </c>
      <c r="F17" s="106">
        <v>0.41</v>
      </c>
      <c r="G17" s="106">
        <v>0.08</v>
      </c>
      <c r="H17" s="106">
        <f t="shared" si="0"/>
        <v>0.1</v>
      </c>
      <c r="I17" s="106">
        <f t="shared" si="1"/>
        <v>1.1682000000000001</v>
      </c>
      <c r="J17" s="106">
        <f t="shared" si="2"/>
        <v>8.235809999999999</v>
      </c>
      <c r="K17" s="109">
        <f t="shared" si="3"/>
        <v>3.8706247847421107</v>
      </c>
    </row>
    <row r="18" spans="1:11" ht="14.25" x14ac:dyDescent="0.2">
      <c r="A18" s="108" t="s">
        <v>234</v>
      </c>
      <c r="B18" s="106">
        <v>0.4</v>
      </c>
      <c r="C18" s="106">
        <v>11.51</v>
      </c>
      <c r="D18" s="106">
        <v>0.9</v>
      </c>
      <c r="E18" s="106">
        <v>1</v>
      </c>
      <c r="F18" s="106">
        <v>1.57</v>
      </c>
      <c r="G18" s="106">
        <v>0.06</v>
      </c>
      <c r="H18" s="106">
        <f t="shared" si="0"/>
        <v>0.1</v>
      </c>
      <c r="I18" s="106">
        <f>(C18*D18)*H18</f>
        <v>1.0359</v>
      </c>
      <c r="J18" s="106">
        <f>(C18*D18)*(E18+((C18*F18/100)/2))</f>
        <v>11.294971906499999</v>
      </c>
      <c r="K18" s="109">
        <f>(C18*D18)*(E18+(C18*((F18/100)/2)))-(((PI()*(((B18+(G18*2))/2)^2))*C18)+(H18*C18*D18))</f>
        <v>7.8146740609654666</v>
      </c>
    </row>
    <row r="19" spans="1:11" ht="14.25" x14ac:dyDescent="0.2">
      <c r="A19" s="108" t="s">
        <v>238</v>
      </c>
      <c r="B19" s="106">
        <v>0.4</v>
      </c>
      <c r="C19" s="106">
        <v>14.25</v>
      </c>
      <c r="D19" s="106">
        <v>0.9</v>
      </c>
      <c r="E19" s="106">
        <v>1</v>
      </c>
      <c r="F19" s="106">
        <v>0.84</v>
      </c>
      <c r="G19" s="106">
        <v>0.06</v>
      </c>
      <c r="H19" s="106">
        <f t="shared" si="0"/>
        <v>0.1</v>
      </c>
      <c r="I19" s="106">
        <f>(C19*D19)*H19</f>
        <v>1.2825000000000002</v>
      </c>
      <c r="J19" s="106">
        <f>(C19*D19)*(E19+((C19*F19/100)/2))</f>
        <v>13.59257625</v>
      </c>
      <c r="K19" s="109">
        <f>(C19*D19)*(E19+(C19*((F19/100)/2)))-(((PI()*(((B19+(G19*2))/2)^2))*C19)+(H19*C19*D19))</f>
        <v>9.2837800467969522</v>
      </c>
    </row>
    <row r="20" spans="1:11" ht="14.25" x14ac:dyDescent="0.2">
      <c r="A20" s="108" t="s">
        <v>239</v>
      </c>
      <c r="B20" s="106">
        <v>0.4</v>
      </c>
      <c r="C20" s="106">
        <v>12.93</v>
      </c>
      <c r="D20" s="106">
        <v>0.9</v>
      </c>
      <c r="E20" s="106">
        <v>1</v>
      </c>
      <c r="F20" s="106">
        <v>0.5</v>
      </c>
      <c r="G20" s="106">
        <v>0.08</v>
      </c>
      <c r="H20" s="106">
        <f t="shared" si="0"/>
        <v>0.1</v>
      </c>
      <c r="I20" s="106">
        <f t="shared" ref="I20:I26" si="4">(C20*D20)*H20</f>
        <v>1.1637000000000002</v>
      </c>
      <c r="J20" s="106">
        <f t="shared" ref="J20:J26" si="5">(C20*D20)*((E20+F20)/2)</f>
        <v>8.7277500000000003</v>
      </c>
      <c r="K20" s="109">
        <f t="shared" ref="K20:K26" si="6">(C20*D20)*((E20+F20)/2)-(((PI()*(((B20+(G20*2))/2)^2))*C20)+(H20*C20*D20))</f>
        <v>4.3793798279441836</v>
      </c>
    </row>
    <row r="21" spans="1:11" ht="14.25" x14ac:dyDescent="0.2">
      <c r="A21" s="108" t="s">
        <v>240</v>
      </c>
      <c r="B21" s="106">
        <v>0.4</v>
      </c>
      <c r="C21" s="106">
        <v>18.260000000000002</v>
      </c>
      <c r="D21" s="106">
        <v>0.9</v>
      </c>
      <c r="E21" s="106">
        <v>1</v>
      </c>
      <c r="F21" s="106">
        <v>1.1299999999999999</v>
      </c>
      <c r="G21" s="106">
        <v>0.08</v>
      </c>
      <c r="H21" s="106">
        <f t="shared" si="0"/>
        <v>0.1</v>
      </c>
      <c r="I21" s="106">
        <f t="shared" si="4"/>
        <v>1.6434000000000002</v>
      </c>
      <c r="J21" s="106">
        <f t="shared" si="5"/>
        <v>17.502210000000002</v>
      </c>
      <c r="K21" s="109">
        <f t="shared" si="6"/>
        <v>11.361356222603311</v>
      </c>
    </row>
    <row r="22" spans="1:11" ht="14.25" x14ac:dyDescent="0.2">
      <c r="A22" s="108" t="s">
        <v>241</v>
      </c>
      <c r="B22" s="106">
        <v>0.4</v>
      </c>
      <c r="C22" s="106">
        <v>11.56</v>
      </c>
      <c r="D22" s="106">
        <v>0.9</v>
      </c>
      <c r="E22" s="106">
        <v>1</v>
      </c>
      <c r="F22" s="106">
        <v>2.4</v>
      </c>
      <c r="G22" s="106">
        <v>0.08</v>
      </c>
      <c r="H22" s="106">
        <f t="shared" si="0"/>
        <v>0.1</v>
      </c>
      <c r="I22" s="106">
        <f t="shared" si="4"/>
        <v>1.0404</v>
      </c>
      <c r="J22" s="106">
        <f t="shared" si="5"/>
        <v>17.686799999999998</v>
      </c>
      <c r="K22" s="109">
        <f t="shared" si="6"/>
        <v>13.799162011680954</v>
      </c>
    </row>
    <row r="23" spans="1:11" ht="14.25" x14ac:dyDescent="0.2">
      <c r="A23" s="108" t="s">
        <v>242</v>
      </c>
      <c r="B23" s="106">
        <v>0.4</v>
      </c>
      <c r="C23" s="106">
        <v>14.29</v>
      </c>
      <c r="D23" s="106">
        <v>0.9</v>
      </c>
      <c r="E23" s="106">
        <v>1</v>
      </c>
      <c r="F23" s="106">
        <v>1.44</v>
      </c>
      <c r="G23" s="106">
        <v>0.08</v>
      </c>
      <c r="H23" s="106">
        <f t="shared" si="0"/>
        <v>0.1</v>
      </c>
      <c r="I23" s="106">
        <f t="shared" si="4"/>
        <v>1.2861</v>
      </c>
      <c r="J23" s="106">
        <f t="shared" si="5"/>
        <v>15.690419999999998</v>
      </c>
      <c r="K23" s="109">
        <f t="shared" si="6"/>
        <v>10.884680652847823</v>
      </c>
    </row>
    <row r="24" spans="1:11" ht="14.25" x14ac:dyDescent="0.2">
      <c r="A24" s="108" t="s">
        <v>243</v>
      </c>
      <c r="B24" s="106">
        <v>0.4</v>
      </c>
      <c r="C24" s="106">
        <v>11.6</v>
      </c>
      <c r="D24" s="106">
        <v>0.9</v>
      </c>
      <c r="E24" s="106">
        <v>1</v>
      </c>
      <c r="F24" s="106">
        <v>0.5</v>
      </c>
      <c r="G24" s="106">
        <v>0.08</v>
      </c>
      <c r="H24" s="106">
        <f t="shared" si="0"/>
        <v>0.1</v>
      </c>
      <c r="I24" s="106">
        <f t="shared" si="4"/>
        <v>1.044</v>
      </c>
      <c r="J24" s="106">
        <f t="shared" si="5"/>
        <v>7.83</v>
      </c>
      <c r="K24" s="109">
        <f t="shared" si="6"/>
        <v>3.9289099771192983</v>
      </c>
    </row>
    <row r="25" spans="1:11" ht="14.25" x14ac:dyDescent="0.2">
      <c r="A25" s="108" t="s">
        <v>244</v>
      </c>
      <c r="B25" s="106">
        <v>0.4</v>
      </c>
      <c r="C25" s="106">
        <v>15.74</v>
      </c>
      <c r="D25" s="106">
        <v>0.9</v>
      </c>
      <c r="E25" s="106">
        <v>1</v>
      </c>
      <c r="F25" s="106">
        <v>1.68</v>
      </c>
      <c r="G25" s="106">
        <v>0.08</v>
      </c>
      <c r="H25" s="106">
        <f t="shared" si="0"/>
        <v>0.1</v>
      </c>
      <c r="I25" s="106">
        <f t="shared" si="4"/>
        <v>1.4166000000000001</v>
      </c>
      <c r="J25" s="106">
        <f t="shared" si="5"/>
        <v>18.982439999999997</v>
      </c>
      <c r="K25" s="109">
        <f t="shared" si="6"/>
        <v>13.689064399987735</v>
      </c>
    </row>
    <row r="26" spans="1:11" ht="14.25" x14ac:dyDescent="0.2">
      <c r="A26" s="108" t="s">
        <v>245</v>
      </c>
      <c r="B26" s="106">
        <v>0.4</v>
      </c>
      <c r="C26" s="106">
        <v>13.1</v>
      </c>
      <c r="D26" s="106">
        <v>0.9</v>
      </c>
      <c r="E26" s="106">
        <v>1</v>
      </c>
      <c r="F26" s="106">
        <v>1.74</v>
      </c>
      <c r="G26" s="106">
        <v>0.08</v>
      </c>
      <c r="H26" s="106">
        <f t="shared" si="0"/>
        <v>0.1</v>
      </c>
      <c r="I26" s="106">
        <f t="shared" si="4"/>
        <v>1.179</v>
      </c>
      <c r="J26" s="106">
        <f t="shared" si="5"/>
        <v>16.1523</v>
      </c>
      <c r="K26" s="109">
        <f t="shared" si="6"/>
        <v>11.746758681057138</v>
      </c>
    </row>
    <row r="27" spans="1:11" ht="14.25" x14ac:dyDescent="0.2">
      <c r="A27" s="108" t="s">
        <v>246</v>
      </c>
      <c r="B27" s="106">
        <v>0.4</v>
      </c>
      <c r="C27" s="106">
        <v>15.16</v>
      </c>
      <c r="D27" s="106">
        <v>0.9</v>
      </c>
      <c r="E27" s="106">
        <v>1</v>
      </c>
      <c r="F27" s="106">
        <v>0.97</v>
      </c>
      <c r="G27" s="106">
        <v>0.08</v>
      </c>
      <c r="H27" s="106">
        <f t="shared" si="0"/>
        <v>0.1</v>
      </c>
      <c r="I27" s="106">
        <f t="shared" ref="I27:I32" si="7">(C27*D27)*H27</f>
        <v>1.3644000000000001</v>
      </c>
      <c r="J27" s="106">
        <f t="shared" ref="J27:J32" si="8">(C27*D27)*((E27+F27)/2)</f>
        <v>13.43934</v>
      </c>
      <c r="K27" s="109">
        <f t="shared" ref="K27:K32" si="9">(C27*D27)*((E27+F27)/2)-(((PI()*(((B27+(G27*2))/2)^2))*C27)+(H27*C27*D27))</f>
        <v>8.3410189011317719</v>
      </c>
    </row>
    <row r="28" spans="1:11" ht="14.25" x14ac:dyDescent="0.2">
      <c r="A28" s="108" t="s">
        <v>247</v>
      </c>
      <c r="B28" s="106">
        <v>0.4</v>
      </c>
      <c r="C28" s="106">
        <v>13.69</v>
      </c>
      <c r="D28" s="106">
        <v>0.9</v>
      </c>
      <c r="E28" s="106">
        <v>1</v>
      </c>
      <c r="F28" s="106">
        <v>2.98</v>
      </c>
      <c r="G28" s="106">
        <v>0.08</v>
      </c>
      <c r="H28" s="106">
        <f t="shared" si="0"/>
        <v>0.1</v>
      </c>
      <c r="I28" s="106">
        <f t="shared" si="7"/>
        <v>1.2321</v>
      </c>
      <c r="J28" s="106">
        <f t="shared" si="8"/>
        <v>24.518789999999999</v>
      </c>
      <c r="K28" s="109">
        <f t="shared" si="9"/>
        <v>19.914831171272688</v>
      </c>
    </row>
    <row r="29" spans="1:11" ht="14.25" x14ac:dyDescent="0.2">
      <c r="A29" s="108" t="s">
        <v>248</v>
      </c>
      <c r="B29" s="106">
        <v>0.4</v>
      </c>
      <c r="C29" s="106">
        <v>14.17</v>
      </c>
      <c r="D29" s="106">
        <v>0.9</v>
      </c>
      <c r="E29" s="106">
        <v>1</v>
      </c>
      <c r="F29" s="106">
        <v>0.5</v>
      </c>
      <c r="G29" s="106">
        <v>0.08</v>
      </c>
      <c r="H29" s="106">
        <f t="shared" si="0"/>
        <v>0.1</v>
      </c>
      <c r="I29" s="106">
        <f t="shared" si="7"/>
        <v>1.2753000000000001</v>
      </c>
      <c r="J29" s="106">
        <f t="shared" si="8"/>
        <v>9.5647500000000001</v>
      </c>
      <c r="K29" s="109">
        <f t="shared" si="9"/>
        <v>4.7993667565327982</v>
      </c>
    </row>
    <row r="30" spans="1:11" ht="14.25" x14ac:dyDescent="0.2">
      <c r="A30" s="108" t="s">
        <v>249</v>
      </c>
      <c r="B30" s="106">
        <v>0.4</v>
      </c>
      <c r="C30" s="106">
        <v>13.5</v>
      </c>
      <c r="D30" s="106">
        <v>0.9</v>
      </c>
      <c r="E30" s="106">
        <v>1</v>
      </c>
      <c r="F30" s="106">
        <v>2.96</v>
      </c>
      <c r="G30" s="106">
        <v>0.08</v>
      </c>
      <c r="H30" s="106">
        <f t="shared" si="0"/>
        <v>0.1</v>
      </c>
      <c r="I30" s="106">
        <f t="shared" si="7"/>
        <v>1.2150000000000001</v>
      </c>
      <c r="J30" s="106">
        <f t="shared" si="8"/>
        <v>24.057000000000002</v>
      </c>
      <c r="K30" s="109">
        <f t="shared" si="9"/>
        <v>19.516938335440564</v>
      </c>
    </row>
    <row r="31" spans="1:11" ht="14.25" x14ac:dyDescent="0.2">
      <c r="A31" s="108" t="s">
        <v>250</v>
      </c>
      <c r="B31" s="106">
        <v>0.4</v>
      </c>
      <c r="C31" s="106">
        <v>10.33</v>
      </c>
      <c r="D31" s="106">
        <v>0.9</v>
      </c>
      <c r="E31" s="106">
        <v>1</v>
      </c>
      <c r="F31" s="106">
        <v>3</v>
      </c>
      <c r="G31" s="106">
        <v>0.08</v>
      </c>
      <c r="H31" s="106">
        <f t="shared" si="0"/>
        <v>0.1</v>
      </c>
      <c r="I31" s="106">
        <f t="shared" si="7"/>
        <v>0.92970000000000008</v>
      </c>
      <c r="J31" s="106">
        <f t="shared" si="8"/>
        <v>18.594000000000001</v>
      </c>
      <c r="K31" s="109">
        <f t="shared" si="9"/>
        <v>15.120012074451928</v>
      </c>
    </row>
    <row r="32" spans="1:11" thickBot="1" x14ac:dyDescent="0.25">
      <c r="A32" s="108" t="s">
        <v>251</v>
      </c>
      <c r="B32" s="106">
        <v>0.4</v>
      </c>
      <c r="C32" s="106">
        <v>9.2799999999999994</v>
      </c>
      <c r="D32" s="106">
        <v>0.9</v>
      </c>
      <c r="E32" s="106">
        <v>1</v>
      </c>
      <c r="F32" s="106">
        <v>2.83</v>
      </c>
      <c r="G32" s="106">
        <v>0.08</v>
      </c>
      <c r="H32" s="106">
        <f t="shared" si="0"/>
        <v>0.1</v>
      </c>
      <c r="I32" s="106">
        <f t="shared" si="7"/>
        <v>0.83520000000000005</v>
      </c>
      <c r="J32" s="106">
        <f t="shared" si="8"/>
        <v>15.99408</v>
      </c>
      <c r="K32" s="109">
        <f t="shared" si="9"/>
        <v>12.873207981695439</v>
      </c>
    </row>
    <row r="33" spans="1:11" ht="15.75" customHeight="1" thickBot="1" x14ac:dyDescent="0.3">
      <c r="A33" s="826" t="s">
        <v>170</v>
      </c>
      <c r="B33" s="588"/>
      <c r="C33" s="588"/>
      <c r="D33" s="588"/>
      <c r="E33" s="588"/>
      <c r="F33" s="588"/>
      <c r="G33" s="588"/>
      <c r="H33" s="827"/>
      <c r="I33" s="103">
        <f>SUM(I9:I32)</f>
        <v>30.043800000000005</v>
      </c>
      <c r="J33" s="103">
        <f>SUM(J9:J32)</f>
        <v>360.19750966650003</v>
      </c>
      <c r="K33" s="110">
        <f>SUM(K9:K32)</f>
        <v>249.88618073009874</v>
      </c>
    </row>
    <row r="34" spans="1:11" ht="15.75" customHeight="1" x14ac:dyDescent="0.2">
      <c r="A34" s="608" t="s">
        <v>137</v>
      </c>
      <c r="B34" s="633"/>
      <c r="C34" s="633"/>
      <c r="D34" s="608" t="s">
        <v>138</v>
      </c>
      <c r="E34" s="633"/>
      <c r="F34" s="609"/>
      <c r="G34" s="704" t="s">
        <v>142</v>
      </c>
      <c r="H34" s="705"/>
      <c r="I34" s="705"/>
      <c r="J34" s="705"/>
      <c r="K34" s="706"/>
    </row>
    <row r="35" spans="1:11" ht="15.75" customHeight="1" thickBot="1" x14ac:dyDescent="0.25">
      <c r="A35" s="610"/>
      <c r="B35" s="634"/>
      <c r="C35" s="634"/>
      <c r="D35" s="610"/>
      <c r="E35" s="634"/>
      <c r="F35" s="611"/>
      <c r="G35" s="707"/>
      <c r="H35" s="708"/>
      <c r="I35" s="708"/>
      <c r="J35" s="708"/>
      <c r="K35" s="709"/>
    </row>
    <row r="36" spans="1:11" ht="15.75" customHeight="1" x14ac:dyDescent="0.2">
      <c r="A36" s="710"/>
      <c r="B36" s="711"/>
      <c r="C36" s="711"/>
      <c r="D36" s="710"/>
      <c r="E36" s="711"/>
      <c r="F36" s="712"/>
      <c r="G36" s="713"/>
      <c r="H36" s="714"/>
      <c r="I36" s="714"/>
      <c r="J36" s="714"/>
      <c r="K36" s="715"/>
    </row>
    <row r="37" spans="1:11" ht="15.75" customHeight="1" x14ac:dyDescent="0.2">
      <c r="A37" s="686"/>
      <c r="B37" s="687"/>
      <c r="C37" s="687"/>
      <c r="D37" s="686"/>
      <c r="E37" s="687"/>
      <c r="F37" s="688"/>
      <c r="G37" s="716"/>
      <c r="H37" s="717"/>
      <c r="I37" s="717"/>
      <c r="J37" s="717"/>
      <c r="K37" s="718"/>
    </row>
    <row r="38" spans="1:11" ht="15.75" customHeight="1" x14ac:dyDescent="0.2">
      <c r="A38" s="638" t="s">
        <v>13</v>
      </c>
      <c r="B38" s="639"/>
      <c r="C38" s="639"/>
      <c r="D38" s="695" t="s">
        <v>140</v>
      </c>
      <c r="E38" s="696"/>
      <c r="F38" s="697"/>
      <c r="G38" s="698"/>
      <c r="H38" s="699"/>
      <c r="I38" s="699"/>
      <c r="J38" s="699"/>
      <c r="K38" s="700"/>
    </row>
    <row r="39" spans="1:11" ht="15.75" customHeight="1" thickBot="1" x14ac:dyDescent="0.25">
      <c r="A39" s="620" t="s">
        <v>14</v>
      </c>
      <c r="B39" s="621"/>
      <c r="C39" s="621"/>
      <c r="D39" s="610" t="s">
        <v>139</v>
      </c>
      <c r="E39" s="634"/>
      <c r="F39" s="611"/>
      <c r="G39" s="701"/>
      <c r="H39" s="702"/>
      <c r="I39" s="702"/>
      <c r="J39" s="702"/>
      <c r="K39" s="703"/>
    </row>
    <row r="40" spans="1:11" ht="15.75" customHeight="1" x14ac:dyDescent="0.2">
      <c r="A40" s="12"/>
      <c r="B40" s="12"/>
      <c r="C40" s="12"/>
      <c r="D40" s="12"/>
      <c r="E40" s="13"/>
      <c r="F40" s="12"/>
      <c r="G40" s="12"/>
      <c r="H40" s="12"/>
      <c r="I40" s="12"/>
      <c r="J40" s="12"/>
      <c r="K40" s="12"/>
    </row>
    <row r="41" spans="1:11" ht="15.7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pans="1:11" ht="15.7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 ht="15.75" customHeight="1" x14ac:dyDescent="0.2"/>
    <row r="44" spans="1:11" ht="15.75" customHeight="1" x14ac:dyDescent="0.2"/>
    <row r="45" spans="1:11" ht="15.75" customHeight="1" x14ac:dyDescent="0.2"/>
    <row r="46" spans="1:11" ht="15.75" customHeight="1" x14ac:dyDescent="0.2"/>
    <row r="47" spans="1:11" ht="15.75" customHeight="1" x14ac:dyDescent="0.2"/>
    <row r="48" spans="1:1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</sheetData>
  <mergeCells count="30">
    <mergeCell ref="K6:K8"/>
    <mergeCell ref="B1:K1"/>
    <mergeCell ref="B2:K2"/>
    <mergeCell ref="B3:K3"/>
    <mergeCell ref="B4:K4"/>
    <mergeCell ref="A5:K5"/>
    <mergeCell ref="G6:G8"/>
    <mergeCell ref="C6:C8"/>
    <mergeCell ref="D6:D8"/>
    <mergeCell ref="E6:E8"/>
    <mergeCell ref="F6:F8"/>
    <mergeCell ref="H6:H8"/>
    <mergeCell ref="I6:I8"/>
    <mergeCell ref="J6:J8"/>
    <mergeCell ref="A6:A8"/>
    <mergeCell ref="B6:B8"/>
    <mergeCell ref="A33:H33"/>
    <mergeCell ref="G37:K37"/>
    <mergeCell ref="A38:C38"/>
    <mergeCell ref="A39:C39"/>
    <mergeCell ref="A36:C37"/>
    <mergeCell ref="G38:K38"/>
    <mergeCell ref="A34:C35"/>
    <mergeCell ref="G39:K39"/>
    <mergeCell ref="G34:K35"/>
    <mergeCell ref="D34:F35"/>
    <mergeCell ref="D38:F38"/>
    <mergeCell ref="D39:F39"/>
    <mergeCell ref="D36:F37"/>
    <mergeCell ref="G36:K36"/>
  </mergeCells>
  <phoneticPr fontId="15" type="noConversion"/>
  <pageMargins left="0.511811024" right="0.511811024" top="1.0237499999999999" bottom="0.92531249999999998" header="0" footer="0"/>
  <pageSetup paperSize="9" scale="80" fitToHeight="0" orientation="landscape" r:id="rId1"/>
  <headerFooter>
    <oddFooter>&amp;CRua Rui Barbosa, 310 - Centro - Araputanga-MT – Cel: (65) 99613-9294 E-mail: carolina.o.almeida@hotmail.com / escalaprojeta@gmail.com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998"/>
  <sheetViews>
    <sheetView workbookViewId="0">
      <selection activeCell="D18" sqref="D18"/>
    </sheetView>
  </sheetViews>
  <sheetFormatPr defaultColWidth="12.625" defaultRowHeight="15" customHeight="1" x14ac:dyDescent="0.2"/>
  <cols>
    <col min="1" max="1" width="11.875" customWidth="1"/>
    <col min="2" max="2" width="16.75" customWidth="1"/>
    <col min="3" max="3" width="14.625" customWidth="1"/>
    <col min="4" max="4" width="12.5" customWidth="1"/>
    <col min="5" max="5" width="16.5" customWidth="1"/>
    <col min="6" max="7" width="15.875" customWidth="1"/>
    <col min="8" max="8" width="11.625" customWidth="1"/>
    <col min="9" max="9" width="15.5" customWidth="1"/>
    <col min="10" max="10" width="12.125" customWidth="1"/>
    <col min="11" max="11" width="13.875" customWidth="1"/>
    <col min="12" max="12" width="15.875" customWidth="1"/>
    <col min="13" max="24" width="7.625" customWidth="1"/>
  </cols>
  <sheetData>
    <row r="1" spans="1:12" ht="14.25" x14ac:dyDescent="0.2">
      <c r="A1" s="57" t="s">
        <v>0</v>
      </c>
      <c r="B1" s="830" t="str">
        <f>PLANILHA!B1</f>
        <v>Construção de rede de drenagem pluvial</v>
      </c>
      <c r="C1" s="717"/>
      <c r="D1" s="717"/>
      <c r="E1" s="717"/>
      <c r="F1" s="717"/>
      <c r="G1" s="717"/>
      <c r="H1" s="717"/>
      <c r="I1" s="717"/>
      <c r="J1" s="717"/>
      <c r="K1" s="717"/>
      <c r="L1" s="717"/>
    </row>
    <row r="2" spans="1:12" ht="14.25" x14ac:dyDescent="0.2">
      <c r="A2" s="57" t="s">
        <v>1</v>
      </c>
      <c r="B2" s="830" t="str">
        <f>PLANILHA!B2</f>
        <v>Prefeitura Municipal de Indiavaí</v>
      </c>
      <c r="C2" s="717"/>
      <c r="D2" s="717"/>
      <c r="E2" s="717"/>
      <c r="F2" s="717"/>
      <c r="G2" s="717"/>
      <c r="H2" s="717"/>
      <c r="I2" s="717"/>
      <c r="J2" s="717"/>
      <c r="K2" s="717"/>
      <c r="L2" s="717"/>
    </row>
    <row r="3" spans="1:12" ht="14.25" x14ac:dyDescent="0.2">
      <c r="A3" s="57" t="s">
        <v>2</v>
      </c>
      <c r="B3" s="830" t="str">
        <f>PLANILHA!B3</f>
        <v>Avenida Governador Jayme Campos</v>
      </c>
      <c r="C3" s="717"/>
      <c r="D3" s="717"/>
      <c r="E3" s="717"/>
      <c r="F3" s="717"/>
      <c r="G3" s="717"/>
      <c r="H3" s="717"/>
      <c r="I3" s="717"/>
      <c r="J3" s="717"/>
      <c r="K3" s="717"/>
      <c r="L3" s="717"/>
    </row>
    <row r="4" spans="1:12" thickBot="1" x14ac:dyDescent="0.25">
      <c r="A4" s="58" t="s">
        <v>3</v>
      </c>
      <c r="B4" s="831" t="str">
        <f>DESCRIÇÃO!B4</f>
        <v>30 de julho de 2021</v>
      </c>
      <c r="C4" s="832"/>
      <c r="D4" s="832"/>
      <c r="E4" s="832"/>
      <c r="F4" s="832"/>
      <c r="G4" s="832"/>
      <c r="H4" s="832"/>
      <c r="I4" s="832"/>
      <c r="J4" s="832"/>
      <c r="K4" s="832"/>
      <c r="L4" s="832"/>
    </row>
    <row r="5" spans="1:12" x14ac:dyDescent="0.2">
      <c r="A5" s="844" t="s">
        <v>198</v>
      </c>
      <c r="B5" s="845"/>
      <c r="C5" s="845"/>
      <c r="D5" s="845"/>
      <c r="E5" s="845"/>
      <c r="F5" s="845"/>
      <c r="G5" s="845"/>
      <c r="H5" s="845"/>
      <c r="I5" s="845"/>
      <c r="J5" s="845"/>
      <c r="K5" s="845"/>
      <c r="L5" s="846"/>
    </row>
    <row r="6" spans="1:12" ht="15" customHeight="1" x14ac:dyDescent="0.2">
      <c r="A6" s="839" t="s">
        <v>149</v>
      </c>
      <c r="B6" s="839" t="s">
        <v>233</v>
      </c>
      <c r="C6" s="839" t="s">
        <v>153</v>
      </c>
      <c r="D6" s="837" t="s">
        <v>152</v>
      </c>
      <c r="E6" s="837" t="s">
        <v>155</v>
      </c>
      <c r="F6" s="837" t="s">
        <v>156</v>
      </c>
      <c r="G6" s="837" t="s">
        <v>161</v>
      </c>
      <c r="H6" s="837" t="s">
        <v>154</v>
      </c>
      <c r="I6" s="837" t="s">
        <v>157</v>
      </c>
      <c r="J6" s="837" t="s">
        <v>158</v>
      </c>
      <c r="K6" s="837" t="s">
        <v>159</v>
      </c>
      <c r="L6" s="837" t="s">
        <v>160</v>
      </c>
    </row>
    <row r="7" spans="1:12" ht="14.25" x14ac:dyDescent="0.2">
      <c r="A7" s="842"/>
      <c r="B7" s="842"/>
      <c r="C7" s="839"/>
      <c r="D7" s="837"/>
      <c r="E7" s="837"/>
      <c r="F7" s="837"/>
      <c r="G7" s="837"/>
      <c r="H7" s="837"/>
      <c r="I7" s="837"/>
      <c r="J7" s="837"/>
      <c r="K7" s="837"/>
      <c r="L7" s="837"/>
    </row>
    <row r="8" spans="1:12" ht="36.75" customHeight="1" x14ac:dyDescent="0.2">
      <c r="A8" s="842"/>
      <c r="B8" s="842"/>
      <c r="C8" s="839"/>
      <c r="D8" s="837"/>
      <c r="E8" s="837"/>
      <c r="F8" s="837"/>
      <c r="G8" s="837"/>
      <c r="H8" s="837"/>
      <c r="I8" s="837"/>
      <c r="J8" s="837"/>
      <c r="K8" s="837"/>
      <c r="L8" s="837"/>
    </row>
    <row r="9" spans="1:12" ht="14.25" x14ac:dyDescent="0.2">
      <c r="A9" s="105" t="s">
        <v>150</v>
      </c>
      <c r="B9" s="106">
        <v>0.6</v>
      </c>
      <c r="C9" s="106">
        <v>88</v>
      </c>
      <c r="D9" s="106">
        <v>1</v>
      </c>
      <c r="E9" s="106">
        <v>1.8</v>
      </c>
      <c r="F9" s="106">
        <v>1.96</v>
      </c>
      <c r="G9" s="106">
        <v>0.06</v>
      </c>
      <c r="H9" s="106">
        <f>0.1</f>
        <v>0.1</v>
      </c>
      <c r="I9" s="106">
        <f>(C9*D9)*H9</f>
        <v>8.8000000000000007</v>
      </c>
      <c r="J9" s="106">
        <f>(C9*D9)*((E9+F9)/2)</f>
        <v>165.44</v>
      </c>
      <c r="K9" s="106">
        <f>(C9*D9)*((E9+F9)/2)-(((PI()*(((B9+(G9*2))/2)^2))*C9)+(H9*C9*D9))</f>
        <v>120.81076410433913</v>
      </c>
      <c r="L9" s="106">
        <f>C9*((E9+F9)/2)</f>
        <v>165.44</v>
      </c>
    </row>
    <row r="10" spans="1:12" ht="14.25" x14ac:dyDescent="0.2">
      <c r="A10" s="105" t="s">
        <v>162</v>
      </c>
      <c r="B10" s="106">
        <v>0.6</v>
      </c>
      <c r="C10" s="106">
        <v>110</v>
      </c>
      <c r="D10" s="106">
        <v>1</v>
      </c>
      <c r="E10" s="106">
        <v>1.96</v>
      </c>
      <c r="F10" s="106">
        <v>2.2000000000000002</v>
      </c>
      <c r="G10" s="106">
        <v>0.06</v>
      </c>
      <c r="H10" s="106">
        <f t="shared" ref="H10:H18" si="0">0.1</f>
        <v>0.1</v>
      </c>
      <c r="I10" s="106">
        <f t="shared" ref="I10:I17" si="1">(C10*D10)*H10</f>
        <v>11</v>
      </c>
      <c r="J10" s="106">
        <f t="shared" ref="J10:J17" si="2">(C10*D10)*((E10+F10)/2)</f>
        <v>228.8</v>
      </c>
      <c r="K10" s="106">
        <f t="shared" ref="K10:K17" si="3">(C10*D10)*((E10+F10)/2)-(((PI()*(((B10+(G10*2))/2)^2))*C10)+(H10*C10*D10))</f>
        <v>173.01345513042392</v>
      </c>
      <c r="L10" s="106">
        <f t="shared" ref="L10:L17" si="4">C10*((E10+F10)/2)</f>
        <v>228.8</v>
      </c>
    </row>
    <row r="11" spans="1:12" ht="14.25" x14ac:dyDescent="0.2">
      <c r="A11" s="105" t="s">
        <v>163</v>
      </c>
      <c r="B11" s="106">
        <v>0.8</v>
      </c>
      <c r="C11" s="106">
        <v>110</v>
      </c>
      <c r="D11" s="106">
        <v>1.3</v>
      </c>
      <c r="E11" s="106">
        <v>2.2000000000000002</v>
      </c>
      <c r="F11" s="106">
        <v>4.18</v>
      </c>
      <c r="G11" s="106">
        <v>7.0000000000000007E-2</v>
      </c>
      <c r="H11" s="106">
        <f t="shared" si="0"/>
        <v>0.1</v>
      </c>
      <c r="I11" s="106">
        <f t="shared" si="1"/>
        <v>14.3</v>
      </c>
      <c r="J11" s="106">
        <f t="shared" si="2"/>
        <v>456.17</v>
      </c>
      <c r="K11" s="106">
        <f t="shared" si="3"/>
        <v>365.53244011042159</v>
      </c>
      <c r="L11" s="106">
        <f t="shared" si="4"/>
        <v>350.9</v>
      </c>
    </row>
    <row r="12" spans="1:12" ht="14.25" x14ac:dyDescent="0.2">
      <c r="A12" s="105" t="s">
        <v>164</v>
      </c>
      <c r="B12" s="106">
        <v>0.8</v>
      </c>
      <c r="C12" s="106">
        <v>110</v>
      </c>
      <c r="D12" s="106">
        <v>1.3</v>
      </c>
      <c r="E12" s="106">
        <v>4.18</v>
      </c>
      <c r="F12" s="106">
        <v>2.91</v>
      </c>
      <c r="G12" s="106">
        <v>7.0000000000000007E-2</v>
      </c>
      <c r="H12" s="106">
        <f t="shared" si="0"/>
        <v>0.1</v>
      </c>
      <c r="I12" s="106">
        <f t="shared" si="1"/>
        <v>14.3</v>
      </c>
      <c r="J12" s="106">
        <f t="shared" si="2"/>
        <v>506.935</v>
      </c>
      <c r="K12" s="106">
        <f t="shared" si="3"/>
        <v>416.29744011042158</v>
      </c>
      <c r="L12" s="106">
        <f t="shared" si="4"/>
        <v>389.95</v>
      </c>
    </row>
    <row r="13" spans="1:12" ht="14.25" x14ac:dyDescent="0.2">
      <c r="A13" s="105" t="s">
        <v>165</v>
      </c>
      <c r="B13" s="106">
        <v>0.8</v>
      </c>
      <c r="C13" s="106">
        <v>110</v>
      </c>
      <c r="D13" s="106">
        <v>1.3</v>
      </c>
      <c r="E13" s="106">
        <v>2.91</v>
      </c>
      <c r="F13" s="106">
        <v>2.2999999999999998</v>
      </c>
      <c r="G13" s="106">
        <v>7.0000000000000007E-2</v>
      </c>
      <c r="H13" s="106">
        <f t="shared" si="0"/>
        <v>0.1</v>
      </c>
      <c r="I13" s="106">
        <f t="shared" si="1"/>
        <v>14.3</v>
      </c>
      <c r="J13" s="106">
        <f t="shared" si="2"/>
        <v>372.51499999999999</v>
      </c>
      <c r="K13" s="106">
        <f t="shared" si="3"/>
        <v>281.87744011042162</v>
      </c>
      <c r="L13" s="106">
        <f t="shared" si="4"/>
        <v>286.55</v>
      </c>
    </row>
    <row r="14" spans="1:12" ht="14.25" x14ac:dyDescent="0.2">
      <c r="A14" s="105" t="s">
        <v>166</v>
      </c>
      <c r="B14" s="106">
        <v>0.8</v>
      </c>
      <c r="C14" s="106">
        <v>110</v>
      </c>
      <c r="D14" s="106">
        <v>1.3</v>
      </c>
      <c r="E14" s="106">
        <v>2.2999999999999998</v>
      </c>
      <c r="F14" s="106">
        <v>2.2999999999999998</v>
      </c>
      <c r="G14" s="106">
        <v>7.0000000000000007E-2</v>
      </c>
      <c r="H14" s="106">
        <f t="shared" si="0"/>
        <v>0.1</v>
      </c>
      <c r="I14" s="106">
        <f t="shared" si="1"/>
        <v>14.3</v>
      </c>
      <c r="J14" s="106">
        <f t="shared" si="2"/>
        <v>328.9</v>
      </c>
      <c r="K14" s="106">
        <f t="shared" si="3"/>
        <v>238.26244011042158</v>
      </c>
      <c r="L14" s="106">
        <f t="shared" si="4"/>
        <v>252.99999999999997</v>
      </c>
    </row>
    <row r="15" spans="1:12" ht="14.25" x14ac:dyDescent="0.2">
      <c r="A15" s="105" t="s">
        <v>167</v>
      </c>
      <c r="B15" s="106">
        <v>0.8</v>
      </c>
      <c r="C15" s="106">
        <v>78</v>
      </c>
      <c r="D15" s="106">
        <v>1.3</v>
      </c>
      <c r="E15" s="106">
        <v>2.2999999999999998</v>
      </c>
      <c r="F15" s="106">
        <v>2.33</v>
      </c>
      <c r="G15" s="106">
        <v>7.0000000000000007E-2</v>
      </c>
      <c r="H15" s="106">
        <f t="shared" si="0"/>
        <v>0.1</v>
      </c>
      <c r="I15" s="106">
        <f t="shared" si="1"/>
        <v>10.14</v>
      </c>
      <c r="J15" s="106">
        <f t="shared" si="2"/>
        <v>234.74100000000001</v>
      </c>
      <c r="K15" s="106">
        <f t="shared" si="3"/>
        <v>170.47073026011714</v>
      </c>
      <c r="L15" s="106">
        <f t="shared" si="4"/>
        <v>180.57</v>
      </c>
    </row>
    <row r="16" spans="1:12" ht="14.25" x14ac:dyDescent="0.2">
      <c r="A16" s="105" t="s">
        <v>168</v>
      </c>
      <c r="B16" s="106">
        <v>0.8</v>
      </c>
      <c r="C16" s="106">
        <v>89</v>
      </c>
      <c r="D16" s="106">
        <v>1.3</v>
      </c>
      <c r="E16" s="106">
        <v>2.33</v>
      </c>
      <c r="F16" s="106">
        <v>2.2999999999999998</v>
      </c>
      <c r="G16" s="106">
        <v>7.0000000000000007E-2</v>
      </c>
      <c r="H16" s="106">
        <f t="shared" si="0"/>
        <v>0.1</v>
      </c>
      <c r="I16" s="106">
        <f t="shared" si="1"/>
        <v>11.57</v>
      </c>
      <c r="J16" s="106">
        <f t="shared" si="2"/>
        <v>267.84550000000002</v>
      </c>
      <c r="K16" s="106">
        <f t="shared" si="3"/>
        <v>194.5114742711593</v>
      </c>
      <c r="L16" s="106">
        <f t="shared" si="4"/>
        <v>206.035</v>
      </c>
    </row>
    <row r="17" spans="1:12" ht="14.25" x14ac:dyDescent="0.2">
      <c r="A17" s="105" t="s">
        <v>169</v>
      </c>
      <c r="B17" s="106">
        <v>0.8</v>
      </c>
      <c r="C17" s="106">
        <v>23</v>
      </c>
      <c r="D17" s="106">
        <v>1.3</v>
      </c>
      <c r="E17" s="106">
        <v>2.2999999999999998</v>
      </c>
      <c r="F17" s="106">
        <v>2.2999999999999998</v>
      </c>
      <c r="G17" s="106">
        <v>7.0000000000000007E-2</v>
      </c>
      <c r="H17" s="106">
        <f t="shared" si="0"/>
        <v>0.1</v>
      </c>
      <c r="I17" s="106">
        <f t="shared" si="1"/>
        <v>2.99</v>
      </c>
      <c r="J17" s="106">
        <f t="shared" si="2"/>
        <v>68.77</v>
      </c>
      <c r="K17" s="106">
        <f t="shared" si="3"/>
        <v>49.818510204906332</v>
      </c>
      <c r="L17" s="106">
        <f t="shared" si="4"/>
        <v>52.9</v>
      </c>
    </row>
    <row r="18" spans="1:12" thickBot="1" x14ac:dyDescent="0.25">
      <c r="A18" s="105" t="s">
        <v>234</v>
      </c>
      <c r="B18" s="106">
        <v>1</v>
      </c>
      <c r="C18" s="106">
        <v>79</v>
      </c>
      <c r="D18" s="106">
        <v>1.5</v>
      </c>
      <c r="E18" s="106">
        <v>2.2999999999999998</v>
      </c>
      <c r="F18" s="106">
        <v>2.2999999999999998</v>
      </c>
      <c r="G18" s="106">
        <v>0.1</v>
      </c>
      <c r="H18" s="106">
        <f t="shared" si="0"/>
        <v>0.1</v>
      </c>
      <c r="I18" s="106">
        <f>(C18*D18)*H18</f>
        <v>11.850000000000001</v>
      </c>
      <c r="J18" s="106">
        <f>(C18*D18)*((E18+F18)/2)</f>
        <v>272.54999999999995</v>
      </c>
      <c r="K18" s="106">
        <f>(C18*D18)*((E18+F18)/2)-(((PI()*(((B18+(G18*2))/2)^2))*C18)+(H18*C18*D18))</f>
        <v>171.35310493190624</v>
      </c>
      <c r="L18" s="106">
        <f>C18*((E18+F18)/2)</f>
        <v>181.7</v>
      </c>
    </row>
    <row r="19" spans="1:12" ht="15.75" customHeight="1" thickBot="1" x14ac:dyDescent="0.3">
      <c r="A19" s="843" t="s">
        <v>170</v>
      </c>
      <c r="B19" s="588"/>
      <c r="C19" s="588"/>
      <c r="D19" s="588"/>
      <c r="E19" s="588"/>
      <c r="F19" s="588"/>
      <c r="G19" s="588"/>
      <c r="H19" s="827"/>
      <c r="I19" s="103">
        <f>SUM(I9:I17)</f>
        <v>101.7</v>
      </c>
      <c r="J19" s="103">
        <f>SUM(J9:J17)</f>
        <v>2630.1165000000001</v>
      </c>
      <c r="K19" s="103">
        <f>SUM(K9:K17)</f>
        <v>2010.594694412632</v>
      </c>
      <c r="L19" s="103">
        <f>SUM(L9:L17)</f>
        <v>2114.145</v>
      </c>
    </row>
    <row r="20" spans="1:12" ht="15.75" customHeight="1" x14ac:dyDescent="0.2">
      <c r="A20" s="608" t="s">
        <v>137</v>
      </c>
      <c r="B20" s="633"/>
      <c r="C20" s="633"/>
      <c r="D20" s="608" t="s">
        <v>138</v>
      </c>
      <c r="E20" s="633"/>
      <c r="F20" s="609"/>
      <c r="G20" s="704" t="s">
        <v>142</v>
      </c>
      <c r="H20" s="705"/>
      <c r="I20" s="705"/>
      <c r="J20" s="705"/>
      <c r="K20" s="705"/>
      <c r="L20" s="706"/>
    </row>
    <row r="21" spans="1:12" ht="15.75" customHeight="1" thickBot="1" x14ac:dyDescent="0.25">
      <c r="A21" s="610"/>
      <c r="B21" s="634"/>
      <c r="C21" s="634"/>
      <c r="D21" s="610"/>
      <c r="E21" s="634"/>
      <c r="F21" s="611"/>
      <c r="G21" s="707"/>
      <c r="H21" s="708"/>
      <c r="I21" s="708"/>
      <c r="J21" s="708"/>
      <c r="K21" s="708"/>
      <c r="L21" s="709"/>
    </row>
    <row r="22" spans="1:12" ht="15.75" customHeight="1" x14ac:dyDescent="0.2">
      <c r="A22" s="710"/>
      <c r="B22" s="711"/>
      <c r="C22" s="711"/>
      <c r="D22" s="710"/>
      <c r="E22" s="711"/>
      <c r="F22" s="712"/>
      <c r="G22" s="713"/>
      <c r="H22" s="714"/>
      <c r="I22" s="714"/>
      <c r="J22" s="714"/>
      <c r="K22" s="714"/>
      <c r="L22" s="715"/>
    </row>
    <row r="23" spans="1:12" ht="15.75" customHeight="1" x14ac:dyDescent="0.2">
      <c r="A23" s="686"/>
      <c r="B23" s="687"/>
      <c r="C23" s="687"/>
      <c r="D23" s="686"/>
      <c r="E23" s="687"/>
      <c r="F23" s="688"/>
      <c r="G23" s="716"/>
      <c r="H23" s="717"/>
      <c r="I23" s="717"/>
      <c r="J23" s="717"/>
      <c r="K23" s="717"/>
      <c r="L23" s="718"/>
    </row>
    <row r="24" spans="1:12" ht="15.75" customHeight="1" x14ac:dyDescent="0.2">
      <c r="A24" s="638" t="s">
        <v>13</v>
      </c>
      <c r="B24" s="639"/>
      <c r="C24" s="639"/>
      <c r="D24" s="695" t="s">
        <v>140</v>
      </c>
      <c r="E24" s="696"/>
      <c r="F24" s="697"/>
      <c r="G24" s="698"/>
      <c r="H24" s="699"/>
      <c r="I24" s="699"/>
      <c r="J24" s="699"/>
      <c r="K24" s="699"/>
      <c r="L24" s="700"/>
    </row>
    <row r="25" spans="1:12" ht="15.75" customHeight="1" thickBot="1" x14ac:dyDescent="0.25">
      <c r="A25" s="620" t="s">
        <v>14</v>
      </c>
      <c r="B25" s="621"/>
      <c r="C25" s="621"/>
      <c r="D25" s="610" t="s">
        <v>139</v>
      </c>
      <c r="E25" s="634"/>
      <c r="F25" s="611"/>
      <c r="G25" s="701"/>
      <c r="H25" s="702"/>
      <c r="I25" s="702"/>
      <c r="J25" s="702"/>
      <c r="K25" s="702"/>
      <c r="L25" s="703"/>
    </row>
    <row r="26" spans="1:12" ht="15.75" customHeight="1" x14ac:dyDescent="0.2">
      <c r="A26" s="12"/>
      <c r="B26" s="12"/>
      <c r="C26" s="12"/>
      <c r="D26" s="12"/>
      <c r="E26" s="13"/>
      <c r="F26" s="12"/>
      <c r="G26" s="12"/>
      <c r="H26" s="12"/>
      <c r="I26" s="12"/>
      <c r="J26" s="12"/>
      <c r="K26" s="12"/>
    </row>
    <row r="27" spans="1:12" ht="15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8" spans="1:12" ht="15.75" customHeight="1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2" ht="15.75" customHeight="1" x14ac:dyDescent="0.2"/>
    <row r="30" spans="1:12" ht="15.75" customHeight="1" x14ac:dyDescent="0.2"/>
    <row r="31" spans="1:12" ht="15.75" customHeight="1" x14ac:dyDescent="0.2"/>
    <row r="32" spans="1:1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</sheetData>
  <mergeCells count="31">
    <mergeCell ref="F6:F8"/>
    <mergeCell ref="G6:G8"/>
    <mergeCell ref="H6:H8"/>
    <mergeCell ref="I6:I8"/>
    <mergeCell ref="J6:J8"/>
    <mergeCell ref="A6:A8"/>
    <mergeCell ref="B6:B8"/>
    <mergeCell ref="C6:C8"/>
    <mergeCell ref="D6:D8"/>
    <mergeCell ref="E6:E8"/>
    <mergeCell ref="B1:L1"/>
    <mergeCell ref="B2:L2"/>
    <mergeCell ref="B3:L3"/>
    <mergeCell ref="B4:L4"/>
    <mergeCell ref="A5:L5"/>
    <mergeCell ref="L6:L8"/>
    <mergeCell ref="A25:C25"/>
    <mergeCell ref="D25:F25"/>
    <mergeCell ref="G25:L25"/>
    <mergeCell ref="A19:H19"/>
    <mergeCell ref="A20:C21"/>
    <mergeCell ref="D20:F21"/>
    <mergeCell ref="G20:L21"/>
    <mergeCell ref="A24:C24"/>
    <mergeCell ref="D24:F24"/>
    <mergeCell ref="G24:L24"/>
    <mergeCell ref="A22:C23"/>
    <mergeCell ref="D22:F23"/>
    <mergeCell ref="G22:L22"/>
    <mergeCell ref="G23:L23"/>
    <mergeCell ref="K6:K8"/>
  </mergeCells>
  <pageMargins left="0.511811024" right="0.511811024" top="1.0237499999999999" bottom="0.92531249999999998" header="0" footer="0"/>
  <pageSetup paperSize="9" scale="71" fitToHeight="0" orientation="landscape" r:id="rId1"/>
  <headerFooter>
    <oddFooter>&amp;CRua Rui Barbosa, 310 - Centro - Araputanga-MT – Cel: (65) 99613-9294 E-mail: carolina.o.almeida@hotmail.com / escalaprojeta@gmail.com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M35"/>
  <sheetViews>
    <sheetView zoomScaleNormal="100" zoomScaleSheetLayoutView="100" workbookViewId="0">
      <selection activeCell="H29" sqref="H29:M30"/>
    </sheetView>
  </sheetViews>
  <sheetFormatPr defaultRowHeight="14.25" x14ac:dyDescent="0.2"/>
  <cols>
    <col min="1" max="1" width="11.875" customWidth="1"/>
    <col min="2" max="3" width="16.75" customWidth="1"/>
    <col min="4" max="4" width="14.125" customWidth="1"/>
    <col min="5" max="5" width="11.125" customWidth="1"/>
    <col min="6" max="6" width="9.75" customWidth="1"/>
    <col min="7" max="7" width="14" customWidth="1"/>
    <col min="8" max="9" width="12.25" customWidth="1"/>
    <col min="10" max="10" width="14.125" customWidth="1"/>
    <col min="11" max="11" width="14.375" customWidth="1"/>
    <col min="12" max="12" width="15" customWidth="1"/>
    <col min="13" max="13" width="14.125" customWidth="1"/>
  </cols>
  <sheetData>
    <row r="1" spans="1:13" x14ac:dyDescent="0.2">
      <c r="A1" s="202" t="s">
        <v>0</v>
      </c>
      <c r="B1" s="859" t="str">
        <f>PLANILHA!B1</f>
        <v>Construção de rede de drenagem pluvial</v>
      </c>
      <c r="C1" s="859"/>
      <c r="D1" s="859"/>
      <c r="E1" s="859"/>
      <c r="F1" s="859"/>
      <c r="G1" s="859"/>
      <c r="H1" s="859"/>
      <c r="I1" s="859"/>
      <c r="J1" s="859"/>
      <c r="K1" s="859"/>
      <c r="L1" s="859"/>
      <c r="M1" s="859"/>
    </row>
    <row r="2" spans="1:13" x14ac:dyDescent="0.2">
      <c r="A2" s="202" t="s">
        <v>1</v>
      </c>
      <c r="B2" s="859" t="str">
        <f>PLANILHA!B2</f>
        <v>Prefeitura Municipal de Indiavaí</v>
      </c>
      <c r="C2" s="859"/>
      <c r="D2" s="859"/>
      <c r="E2" s="859"/>
      <c r="F2" s="859"/>
      <c r="G2" s="859"/>
      <c r="H2" s="859"/>
      <c r="I2" s="859"/>
      <c r="J2" s="859"/>
      <c r="K2" s="859"/>
      <c r="L2" s="859"/>
      <c r="M2" s="859"/>
    </row>
    <row r="3" spans="1:13" x14ac:dyDescent="0.2">
      <c r="A3" s="202" t="s">
        <v>2</v>
      </c>
      <c r="B3" s="859" t="str">
        <f>PLANILHA!B3</f>
        <v>Avenida Governador Jayme Campos</v>
      </c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859"/>
    </row>
    <row r="4" spans="1:13" ht="15" thickBot="1" x14ac:dyDescent="0.25">
      <c r="A4" s="208" t="s">
        <v>3</v>
      </c>
      <c r="B4" s="860" t="str">
        <f>DESCRIÇÃO!B4</f>
        <v>30 de julho de 2021</v>
      </c>
      <c r="C4" s="860"/>
      <c r="D4" s="860"/>
      <c r="E4" s="860"/>
      <c r="F4" s="860"/>
      <c r="G4" s="860"/>
      <c r="H4" s="860"/>
      <c r="I4" s="860"/>
      <c r="J4" s="860"/>
      <c r="K4" s="860"/>
      <c r="L4" s="860"/>
      <c r="M4" s="860"/>
    </row>
    <row r="5" spans="1:13" ht="15.75" thickBot="1" x14ac:dyDescent="0.25">
      <c r="A5" s="833" t="s">
        <v>285</v>
      </c>
      <c r="B5" s="834"/>
      <c r="C5" s="834"/>
      <c r="D5" s="834"/>
      <c r="E5" s="834"/>
      <c r="F5" s="834"/>
      <c r="G5" s="834"/>
      <c r="H5" s="834"/>
      <c r="I5" s="834"/>
      <c r="J5" s="834"/>
      <c r="K5" s="834"/>
      <c r="L5" s="834"/>
      <c r="M5" s="835"/>
    </row>
    <row r="6" spans="1:13" ht="15" customHeight="1" x14ac:dyDescent="0.2">
      <c r="A6" s="840" t="s">
        <v>149</v>
      </c>
      <c r="B6" s="861" t="s">
        <v>257</v>
      </c>
      <c r="C6" s="862" t="s">
        <v>153</v>
      </c>
      <c r="D6" s="836" t="s">
        <v>254</v>
      </c>
      <c r="E6" s="836" t="s">
        <v>255</v>
      </c>
      <c r="F6" s="836" t="s">
        <v>256</v>
      </c>
      <c r="G6" s="836" t="s">
        <v>273</v>
      </c>
      <c r="H6" s="836" t="s">
        <v>274</v>
      </c>
      <c r="I6" s="836" t="s">
        <v>279</v>
      </c>
      <c r="J6" s="836" t="s">
        <v>280</v>
      </c>
      <c r="K6" s="836" t="s">
        <v>281</v>
      </c>
      <c r="L6" s="828" t="s">
        <v>282</v>
      </c>
      <c r="M6" s="828" t="s">
        <v>283</v>
      </c>
    </row>
    <row r="7" spans="1:13" ht="15" customHeight="1" x14ac:dyDescent="0.2">
      <c r="A7" s="841"/>
      <c r="B7" s="861"/>
      <c r="C7" s="862"/>
      <c r="D7" s="837"/>
      <c r="E7" s="837"/>
      <c r="F7" s="837"/>
      <c r="G7" s="837"/>
      <c r="H7" s="837"/>
      <c r="I7" s="837"/>
      <c r="J7" s="837"/>
      <c r="K7" s="837"/>
      <c r="L7" s="829"/>
      <c r="M7" s="829"/>
    </row>
    <row r="8" spans="1:13" ht="34.5" customHeight="1" x14ac:dyDescent="0.2">
      <c r="A8" s="841"/>
      <c r="B8" s="836"/>
      <c r="C8" s="838"/>
      <c r="D8" s="837"/>
      <c r="E8" s="837"/>
      <c r="F8" s="837"/>
      <c r="G8" s="837"/>
      <c r="H8" s="837"/>
      <c r="I8" s="837"/>
      <c r="J8" s="837"/>
      <c r="K8" s="837"/>
      <c r="L8" s="829"/>
      <c r="M8" s="829"/>
    </row>
    <row r="9" spans="1:13" x14ac:dyDescent="0.2">
      <c r="A9" s="108" t="s">
        <v>150</v>
      </c>
      <c r="B9" s="106">
        <v>0.25540000000000002</v>
      </c>
      <c r="C9" s="106">
        <v>88</v>
      </c>
      <c r="D9" s="106">
        <v>200.82</v>
      </c>
      <c r="E9" s="106">
        <v>199</v>
      </c>
      <c r="F9" s="188">
        <f t="shared" ref="F9:F18" si="0">(D9-E9)/C9</f>
        <v>2.0681818181818103E-2</v>
      </c>
      <c r="G9" s="189">
        <f t="shared" ref="G9:G18" si="1">(B9*0.01*$C$21*$C$22)/3.6</f>
        <v>4.4517638888888898E-2</v>
      </c>
      <c r="H9" s="189">
        <f>(B9*0.01*C22*C21)/3.6</f>
        <v>4.4517638888888898E-2</v>
      </c>
      <c r="I9" s="106">
        <f>1.55*((($C$23*H9)/(F9^(1/2)))^(3/8))</f>
        <v>0.19592376457067986</v>
      </c>
      <c r="J9" s="106">
        <v>0.6</v>
      </c>
      <c r="K9" s="188" t="str">
        <f>IF('CAL VERIFICAÇÕES'!Q9="OK","OK","NÃO OK")</f>
        <v>OK</v>
      </c>
      <c r="L9" s="109" t="s">
        <v>284</v>
      </c>
      <c r="M9" s="190" t="s">
        <v>284</v>
      </c>
    </row>
    <row r="10" spans="1:13" x14ac:dyDescent="0.2">
      <c r="A10" s="108" t="s">
        <v>162</v>
      </c>
      <c r="B10" s="106">
        <v>1.2270000000000001</v>
      </c>
      <c r="C10" s="106">
        <v>110</v>
      </c>
      <c r="D10" s="106">
        <v>199</v>
      </c>
      <c r="E10" s="106">
        <v>196.56</v>
      </c>
      <c r="F10" s="188">
        <f t="shared" si="0"/>
        <v>2.218181818181816E-2</v>
      </c>
      <c r="G10" s="189">
        <f t="shared" si="1"/>
        <v>0.21387291666666669</v>
      </c>
      <c r="H10" s="189">
        <f t="shared" ref="H10:H18" si="2">G10+H9</f>
        <v>0.25839055555555557</v>
      </c>
      <c r="I10" s="106">
        <f t="shared" ref="I10:I18" si="3">1.55*((($C$23*H10)/(F10^(1/2)))^(3/8))</f>
        <v>0.37392950076434761</v>
      </c>
      <c r="J10" s="106">
        <v>0.6</v>
      </c>
      <c r="K10" s="188" t="str">
        <f>IF('CAL VERIFICAÇÕES'!Q10="OK","OK","NÃO OK")</f>
        <v>OK</v>
      </c>
      <c r="L10" s="109" t="s">
        <v>284</v>
      </c>
      <c r="M10" s="190" t="s">
        <v>284</v>
      </c>
    </row>
    <row r="11" spans="1:13" x14ac:dyDescent="0.2">
      <c r="A11" s="108" t="s">
        <v>163</v>
      </c>
      <c r="B11" s="106">
        <v>1.2365999999999999</v>
      </c>
      <c r="C11" s="106">
        <v>110</v>
      </c>
      <c r="D11" s="106">
        <v>196.56</v>
      </c>
      <c r="E11" s="106">
        <v>196.01</v>
      </c>
      <c r="F11" s="188">
        <f t="shared" si="0"/>
        <v>5.0000000000001033E-3</v>
      </c>
      <c r="G11" s="189">
        <f t="shared" si="1"/>
        <v>0.21554624999999999</v>
      </c>
      <c r="H11" s="189">
        <f t="shared" si="2"/>
        <v>0.47393680555555556</v>
      </c>
      <c r="I11" s="106">
        <f t="shared" si="3"/>
        <v>0.62072429419594521</v>
      </c>
      <c r="J11" s="106">
        <v>0.8</v>
      </c>
      <c r="K11" s="188" t="str">
        <f>IF('CAL VERIFICAÇÕES'!Q11="OK","OK","NÃO OK")</f>
        <v>OK</v>
      </c>
      <c r="L11" s="109" t="s">
        <v>284</v>
      </c>
      <c r="M11" s="190" t="s">
        <v>284</v>
      </c>
    </row>
    <row r="12" spans="1:13" x14ac:dyDescent="0.2">
      <c r="A12" s="108" t="s">
        <v>164</v>
      </c>
      <c r="B12" s="106">
        <v>0.80830000000000002</v>
      </c>
      <c r="C12" s="106">
        <v>110</v>
      </c>
      <c r="D12" s="106">
        <v>196.01</v>
      </c>
      <c r="E12" s="106">
        <v>195.46</v>
      </c>
      <c r="F12" s="188">
        <f t="shared" si="0"/>
        <v>4.9999999999998448E-3</v>
      </c>
      <c r="G12" s="189">
        <f t="shared" si="1"/>
        <v>0.14089118055555555</v>
      </c>
      <c r="H12" s="189">
        <f t="shared" si="2"/>
        <v>0.61482798611111111</v>
      </c>
      <c r="I12" s="106">
        <f t="shared" si="3"/>
        <v>0.68436247754846258</v>
      </c>
      <c r="J12" s="106">
        <v>0.8</v>
      </c>
      <c r="K12" s="188" t="str">
        <f>IF('CAL VERIFICAÇÕES'!Q12="OK","OK","NÃO OK")</f>
        <v>OK</v>
      </c>
      <c r="L12" s="109" t="s">
        <v>284</v>
      </c>
      <c r="M12" s="190" t="s">
        <v>284</v>
      </c>
    </row>
    <row r="13" spans="1:13" x14ac:dyDescent="0.2">
      <c r="A13" s="108" t="s">
        <v>165</v>
      </c>
      <c r="B13" s="106">
        <v>1.2438</v>
      </c>
      <c r="C13" s="106">
        <v>110</v>
      </c>
      <c r="D13" s="106">
        <v>195.46</v>
      </c>
      <c r="E13" s="106">
        <v>193.74</v>
      </c>
      <c r="F13" s="188">
        <f t="shared" si="0"/>
        <v>1.5636363636363625E-2</v>
      </c>
      <c r="G13" s="189">
        <f t="shared" si="1"/>
        <v>0.21680125</v>
      </c>
      <c r="H13" s="189">
        <f t="shared" si="2"/>
        <v>0.83162923611111106</v>
      </c>
      <c r="I13" s="106">
        <f t="shared" si="3"/>
        <v>0.61891877274094931</v>
      </c>
      <c r="J13" s="106">
        <v>0.8</v>
      </c>
      <c r="K13" s="188" t="str">
        <f>IF('CAL VERIFICAÇÕES'!Q13="OK","OK","NÃO OK")</f>
        <v>OK</v>
      </c>
      <c r="L13" s="109" t="s">
        <v>284</v>
      </c>
      <c r="M13" s="190" t="s">
        <v>284</v>
      </c>
    </row>
    <row r="14" spans="1:13" x14ac:dyDescent="0.2">
      <c r="A14" s="108" t="s">
        <v>166</v>
      </c>
      <c r="B14" s="106">
        <v>1.18</v>
      </c>
      <c r="C14" s="106">
        <v>110</v>
      </c>
      <c r="D14" s="106">
        <v>193.74</v>
      </c>
      <c r="E14" s="106">
        <v>190.63</v>
      </c>
      <c r="F14" s="188">
        <f t="shared" si="0"/>
        <v>2.8272727272727397E-2</v>
      </c>
      <c r="G14" s="189">
        <f t="shared" si="1"/>
        <v>0.20568055555555553</v>
      </c>
      <c r="H14" s="189">
        <f t="shared" si="2"/>
        <v>1.0373097916666665</v>
      </c>
      <c r="I14" s="106">
        <f t="shared" si="3"/>
        <v>0.60172033669664005</v>
      </c>
      <c r="J14" s="106">
        <v>0.8</v>
      </c>
      <c r="K14" s="188" t="str">
        <f>IF('CAL VERIFICAÇÕES'!Q14="OK","OK","NÃO OK")</f>
        <v>OK</v>
      </c>
      <c r="L14" s="109" t="s">
        <v>284</v>
      </c>
      <c r="M14" s="190" t="s">
        <v>284</v>
      </c>
    </row>
    <row r="15" spans="1:13" x14ac:dyDescent="0.2">
      <c r="A15" s="108" t="s">
        <v>167</v>
      </c>
      <c r="B15" s="106">
        <v>0.74360000000000004</v>
      </c>
      <c r="C15" s="106">
        <v>78</v>
      </c>
      <c r="D15" s="106">
        <v>190.63</v>
      </c>
      <c r="E15" s="106">
        <v>188.71</v>
      </c>
      <c r="F15" s="188">
        <f t="shared" si="0"/>
        <v>2.4615384615384456E-2</v>
      </c>
      <c r="G15" s="189">
        <f t="shared" si="1"/>
        <v>0.12961361111111111</v>
      </c>
      <c r="H15" s="189">
        <f t="shared" si="2"/>
        <v>1.1669234027777775</v>
      </c>
      <c r="I15" s="106">
        <f t="shared" si="3"/>
        <v>0.64543140626703821</v>
      </c>
      <c r="J15" s="106">
        <v>0.8</v>
      </c>
      <c r="K15" s="188" t="str">
        <f>IF('CAL VERIFICAÇÕES'!Q15="OK","OK","NÃO OK")</f>
        <v>OK</v>
      </c>
      <c r="L15" s="109" t="s">
        <v>284</v>
      </c>
      <c r="M15" s="190" t="s">
        <v>284</v>
      </c>
    </row>
    <row r="16" spans="1:13" x14ac:dyDescent="0.2">
      <c r="A16" s="108" t="s">
        <v>168</v>
      </c>
      <c r="B16" s="106">
        <v>1.2844</v>
      </c>
      <c r="C16" s="106">
        <v>89</v>
      </c>
      <c r="D16" s="106">
        <v>188.71</v>
      </c>
      <c r="E16" s="106">
        <v>186.06</v>
      </c>
      <c r="F16" s="188">
        <f t="shared" si="0"/>
        <v>2.9775280898876468E-2</v>
      </c>
      <c r="G16" s="189">
        <f t="shared" si="1"/>
        <v>0.22387805555555554</v>
      </c>
      <c r="H16" s="189">
        <f t="shared" si="2"/>
        <v>1.390801458333333</v>
      </c>
      <c r="I16" s="106">
        <f t="shared" si="3"/>
        <v>0.66517651385896737</v>
      </c>
      <c r="J16" s="106">
        <v>0.8</v>
      </c>
      <c r="K16" s="188" t="str">
        <f>IF('CAL VERIFICAÇÕES'!Q16="OK","OK","NÃO OK")</f>
        <v>OK</v>
      </c>
      <c r="L16" s="109" t="s">
        <v>284</v>
      </c>
      <c r="M16" s="190" t="s">
        <v>284</v>
      </c>
    </row>
    <row r="17" spans="1:13" x14ac:dyDescent="0.2">
      <c r="A17" s="108" t="s">
        <v>169</v>
      </c>
      <c r="B17" s="106">
        <v>1.2844</v>
      </c>
      <c r="C17" s="106">
        <v>23</v>
      </c>
      <c r="D17" s="106">
        <v>186.06</v>
      </c>
      <c r="E17" s="106">
        <v>185.45</v>
      </c>
      <c r="F17" s="188">
        <f t="shared" si="0"/>
        <v>2.6521739130435377E-2</v>
      </c>
      <c r="G17" s="189">
        <f t="shared" si="1"/>
        <v>0.22387805555555554</v>
      </c>
      <c r="H17" s="189">
        <f t="shared" si="2"/>
        <v>1.6146795138888885</v>
      </c>
      <c r="I17" s="106">
        <f t="shared" si="3"/>
        <v>0.71889829927788762</v>
      </c>
      <c r="J17" s="106">
        <v>0.8</v>
      </c>
      <c r="K17" s="188" t="str">
        <f>IF('CAL VERIFICAÇÕES'!Q17="OK","OK","NÃO OK")</f>
        <v>OK</v>
      </c>
      <c r="L17" s="109" t="s">
        <v>284</v>
      </c>
      <c r="M17" s="190" t="s">
        <v>284</v>
      </c>
    </row>
    <row r="18" spans="1:13" ht="15" thickBot="1" x14ac:dyDescent="0.25">
      <c r="A18" s="193" t="s">
        <v>234</v>
      </c>
      <c r="B18" s="194">
        <v>0</v>
      </c>
      <c r="C18" s="194">
        <v>79</v>
      </c>
      <c r="D18" s="194">
        <v>185.45</v>
      </c>
      <c r="E18" s="194">
        <v>184.83</v>
      </c>
      <c r="F18" s="195">
        <f t="shared" si="0"/>
        <v>7.8481012658224818E-3</v>
      </c>
      <c r="G18" s="196">
        <f t="shared" si="1"/>
        <v>0</v>
      </c>
      <c r="H18" s="196">
        <f t="shared" si="2"/>
        <v>1.6146795138888885</v>
      </c>
      <c r="I18" s="194">
        <f t="shared" si="3"/>
        <v>0.90328431459389746</v>
      </c>
      <c r="J18" s="194">
        <v>1</v>
      </c>
      <c r="K18" s="195" t="str">
        <f>IF('CAL VERIFICAÇÕES'!Q18="OK","OK","NÃO OK")</f>
        <v>OK</v>
      </c>
      <c r="L18" s="197" t="s">
        <v>284</v>
      </c>
      <c r="M18" s="198" t="s">
        <v>284</v>
      </c>
    </row>
    <row r="19" spans="1:13" x14ac:dyDescent="0.2">
      <c r="A19" s="205"/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201"/>
    </row>
    <row r="20" spans="1:13" x14ac:dyDescent="0.2">
      <c r="A20" s="205"/>
      <c r="B20" s="855" t="s">
        <v>258</v>
      </c>
      <c r="C20" s="855"/>
      <c r="D20" s="107"/>
      <c r="E20" s="107"/>
      <c r="F20" s="107"/>
      <c r="G20" s="107"/>
      <c r="H20" s="107"/>
      <c r="I20" s="107"/>
      <c r="J20" s="107"/>
      <c r="K20" s="107"/>
      <c r="L20" s="107"/>
      <c r="M20" s="201"/>
    </row>
    <row r="21" spans="1:13" x14ac:dyDescent="0.2">
      <c r="A21" s="205"/>
      <c r="B21" s="206" t="s">
        <v>259</v>
      </c>
      <c r="C21" s="206">
        <v>0.5</v>
      </c>
      <c r="D21" s="107"/>
      <c r="E21" s="107"/>
      <c r="F21" s="107"/>
      <c r="G21" s="107"/>
      <c r="H21" s="107"/>
      <c r="I21" s="107"/>
      <c r="J21" s="107"/>
      <c r="K21" s="107"/>
      <c r="L21" s="107"/>
      <c r="M21" s="201"/>
    </row>
    <row r="22" spans="1:13" x14ac:dyDescent="0.2">
      <c r="A22" s="205"/>
      <c r="B22" s="206" t="s">
        <v>260</v>
      </c>
      <c r="C22" s="206">
        <v>125.5</v>
      </c>
      <c r="D22" s="107"/>
      <c r="E22" s="107"/>
      <c r="F22" s="107"/>
      <c r="G22" s="107"/>
      <c r="H22" s="107"/>
      <c r="I22" s="107"/>
      <c r="J22" s="107"/>
      <c r="K22" s="107"/>
      <c r="L22" s="107"/>
      <c r="M22" s="201"/>
    </row>
    <row r="23" spans="1:13" x14ac:dyDescent="0.2">
      <c r="A23" s="205"/>
      <c r="B23" s="206" t="s">
        <v>261</v>
      </c>
      <c r="C23" s="191">
        <v>1.2999999999999999E-2</v>
      </c>
      <c r="D23" s="107"/>
      <c r="E23" s="107"/>
      <c r="F23" s="107"/>
      <c r="G23" s="107"/>
      <c r="H23" s="107"/>
      <c r="I23" s="107"/>
      <c r="J23" s="107"/>
      <c r="K23" s="107"/>
      <c r="L23" s="107"/>
      <c r="M23" s="201"/>
    </row>
    <row r="24" spans="1:13" ht="28.5" x14ac:dyDescent="0.2">
      <c r="A24" s="205"/>
      <c r="B24" s="192" t="s">
        <v>269</v>
      </c>
      <c r="C24" s="206" t="s">
        <v>272</v>
      </c>
      <c r="D24" s="107"/>
      <c r="E24" s="107"/>
      <c r="F24" s="107"/>
      <c r="G24" s="107"/>
      <c r="H24" s="107"/>
      <c r="I24" s="107"/>
      <c r="J24" s="107"/>
      <c r="K24" s="107"/>
      <c r="L24" s="107"/>
      <c r="M24" s="201"/>
    </row>
    <row r="25" spans="1:13" ht="29.25" thickBot="1" x14ac:dyDescent="0.25">
      <c r="A25" s="205"/>
      <c r="B25" s="199" t="s">
        <v>270</v>
      </c>
      <c r="C25" s="200" t="s">
        <v>271</v>
      </c>
      <c r="D25" s="107"/>
      <c r="E25" s="107"/>
      <c r="F25" s="107"/>
      <c r="G25" s="107"/>
      <c r="H25" s="107"/>
      <c r="I25" s="107"/>
      <c r="J25" s="107"/>
      <c r="K25" s="107"/>
      <c r="L25" s="107"/>
      <c r="M25" s="201"/>
    </row>
    <row r="26" spans="1:13" ht="15.75" thickBot="1" x14ac:dyDescent="0.25">
      <c r="A26" s="581"/>
      <c r="B26" s="582"/>
      <c r="C26" s="582"/>
      <c r="D26" s="582"/>
      <c r="E26" s="582"/>
      <c r="F26" s="582"/>
      <c r="G26" s="582"/>
      <c r="H26" s="582"/>
      <c r="I26" s="582"/>
      <c r="J26" s="582"/>
      <c r="K26" s="582"/>
      <c r="L26" s="582"/>
      <c r="M26" s="583"/>
    </row>
    <row r="27" spans="1:13" x14ac:dyDescent="0.2">
      <c r="A27" s="856" t="s">
        <v>137</v>
      </c>
      <c r="B27" s="857"/>
      <c r="C27" s="857"/>
      <c r="D27" s="857"/>
      <c r="E27" s="856" t="s">
        <v>138</v>
      </c>
      <c r="F27" s="857"/>
      <c r="G27" s="858"/>
      <c r="H27" s="704" t="s">
        <v>142</v>
      </c>
      <c r="I27" s="705"/>
      <c r="J27" s="705"/>
      <c r="K27" s="705"/>
      <c r="L27" s="705"/>
      <c r="M27" s="706"/>
    </row>
    <row r="28" spans="1:13" ht="15" thickBot="1" x14ac:dyDescent="0.25">
      <c r="A28" s="610"/>
      <c r="B28" s="634"/>
      <c r="C28" s="634"/>
      <c r="D28" s="634"/>
      <c r="E28" s="610"/>
      <c r="F28" s="634"/>
      <c r="G28" s="611"/>
      <c r="H28" s="707"/>
      <c r="I28" s="708"/>
      <c r="J28" s="708"/>
      <c r="K28" s="708"/>
      <c r="L28" s="708"/>
      <c r="M28" s="709"/>
    </row>
    <row r="29" spans="1:13" x14ac:dyDescent="0.2">
      <c r="A29" s="710"/>
      <c r="B29" s="711"/>
      <c r="C29" s="711"/>
      <c r="D29" s="711"/>
      <c r="E29" s="710"/>
      <c r="F29" s="711"/>
      <c r="G29" s="712"/>
      <c r="H29" s="848" t="s">
        <v>287</v>
      </c>
      <c r="I29" s="849"/>
      <c r="J29" s="849"/>
      <c r="K29" s="849"/>
      <c r="L29" s="849"/>
      <c r="M29" s="850"/>
    </row>
    <row r="30" spans="1:13" x14ac:dyDescent="0.2">
      <c r="A30" s="686"/>
      <c r="B30" s="687"/>
      <c r="C30" s="687"/>
      <c r="D30" s="687"/>
      <c r="E30" s="686"/>
      <c r="F30" s="687"/>
      <c r="G30" s="688"/>
      <c r="H30" s="851"/>
      <c r="I30" s="852"/>
      <c r="J30" s="852"/>
      <c r="K30" s="852"/>
      <c r="L30" s="852"/>
      <c r="M30" s="853"/>
    </row>
    <row r="31" spans="1:13" x14ac:dyDescent="0.2">
      <c r="A31" s="638" t="s">
        <v>13</v>
      </c>
      <c r="B31" s="639"/>
      <c r="C31" s="639"/>
      <c r="D31" s="639"/>
      <c r="E31" s="695" t="s">
        <v>140</v>
      </c>
      <c r="F31" s="696"/>
      <c r="G31" s="697"/>
      <c r="H31" s="698" t="s">
        <v>286</v>
      </c>
      <c r="I31" s="717"/>
      <c r="J31" s="717"/>
      <c r="K31" s="717"/>
      <c r="L31" s="717"/>
      <c r="M31" s="718"/>
    </row>
    <row r="32" spans="1:13" ht="15" thickBot="1" x14ac:dyDescent="0.25">
      <c r="A32" s="620" t="s">
        <v>14</v>
      </c>
      <c r="B32" s="854"/>
      <c r="C32" s="621"/>
      <c r="D32" s="621"/>
      <c r="E32" s="610" t="s">
        <v>139</v>
      </c>
      <c r="F32" s="634"/>
      <c r="G32" s="611"/>
      <c r="H32" s="847"/>
      <c r="I32" s="621"/>
      <c r="J32" s="621"/>
      <c r="K32" s="621"/>
      <c r="L32" s="621"/>
      <c r="M32" s="596"/>
    </row>
    <row r="33" spans="1:13" x14ac:dyDescent="0.2">
      <c r="A33" s="12"/>
      <c r="B33" s="12"/>
      <c r="C33" s="12"/>
      <c r="D33" s="12"/>
      <c r="E33" s="12"/>
      <c r="F33" s="13"/>
      <c r="G33" s="12"/>
      <c r="H33" s="12"/>
      <c r="I33" s="12"/>
      <c r="J33" s="12"/>
      <c r="K33" s="12"/>
      <c r="L33" s="12"/>
      <c r="M33" s="12"/>
    </row>
    <row r="34" spans="1:13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pans="1:13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</sheetData>
  <mergeCells count="32">
    <mergeCell ref="B1:M1"/>
    <mergeCell ref="B2:M2"/>
    <mergeCell ref="B3:M3"/>
    <mergeCell ref="B4:M4"/>
    <mergeCell ref="A6:A8"/>
    <mergeCell ref="B6:B8"/>
    <mergeCell ref="C6:C8"/>
    <mergeCell ref="D6:D8"/>
    <mergeCell ref="L6:L8"/>
    <mergeCell ref="M6:M8"/>
    <mergeCell ref="E6:E8"/>
    <mergeCell ref="F6:F8"/>
    <mergeCell ref="G6:G8"/>
    <mergeCell ref="H6:H8"/>
    <mergeCell ref="I6:I8"/>
    <mergeCell ref="J6:J8"/>
    <mergeCell ref="A5:M5"/>
    <mergeCell ref="H31:M31"/>
    <mergeCell ref="H32:M32"/>
    <mergeCell ref="H29:M30"/>
    <mergeCell ref="A29:D30"/>
    <mergeCell ref="E29:G30"/>
    <mergeCell ref="A31:D31"/>
    <mergeCell ref="E31:G31"/>
    <mergeCell ref="A32:D32"/>
    <mergeCell ref="E32:G32"/>
    <mergeCell ref="B20:C20"/>
    <mergeCell ref="A26:M26"/>
    <mergeCell ref="A27:D28"/>
    <mergeCell ref="E27:G28"/>
    <mergeCell ref="H27:M28"/>
    <mergeCell ref="K6:K8"/>
  </mergeCells>
  <pageMargins left="0.511811024" right="0.511811024" top="1.1401041666666667" bottom="0.78740157499999996" header="0.31496062000000002" footer="0.31496062000000002"/>
  <pageSetup paperSize="9" scale="71" fitToHeight="0" orientation="landscape" r:id="rId1"/>
  <headerFooter>
    <oddHeader>&amp;C&amp;G</oddHeader>
    <oddFooter>&amp;CRua Rui Barbosa, 310 - Centro - Araputanga-MT – Cel: (65) 99613-9294 E-mail: carolina.o.almeida@hotmail.com / escalaprojeta@gmail.com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R35"/>
  <sheetViews>
    <sheetView topLeftCell="A16" zoomScaleNormal="100" zoomScaleSheetLayoutView="100" workbookViewId="0">
      <selection activeCell="H20" sqref="H20"/>
    </sheetView>
  </sheetViews>
  <sheetFormatPr defaultRowHeight="14.25" x14ac:dyDescent="0.2"/>
  <cols>
    <col min="1" max="1" width="11.875" customWidth="1"/>
    <col min="2" max="3" width="16.75" customWidth="1"/>
    <col min="4" max="4" width="14.125" customWidth="1"/>
    <col min="5" max="5" width="11.125" customWidth="1"/>
    <col min="6" max="6" width="9.75" customWidth="1"/>
    <col min="7" max="7" width="14" customWidth="1"/>
    <col min="8" max="9" width="12.25" customWidth="1"/>
    <col min="10" max="10" width="14.125" customWidth="1"/>
    <col min="11" max="11" width="9.75" customWidth="1"/>
    <col min="12" max="12" width="9.875" customWidth="1"/>
    <col min="13" max="16" width="11.875" customWidth="1"/>
    <col min="17" max="17" width="13.75" customWidth="1"/>
    <col min="18" max="18" width="13.25" customWidth="1"/>
  </cols>
  <sheetData>
    <row r="1" spans="1:18" x14ac:dyDescent="0.2">
      <c r="A1" s="202" t="s">
        <v>0</v>
      </c>
      <c r="B1" s="859" t="str">
        <f>PLANILHA!B1</f>
        <v>Construção de rede de drenagem pluvial</v>
      </c>
      <c r="C1" s="859"/>
      <c r="D1" s="859"/>
      <c r="E1" s="859"/>
      <c r="F1" s="859"/>
      <c r="G1" s="859"/>
      <c r="H1" s="859"/>
      <c r="I1" s="859"/>
      <c r="J1" s="859"/>
      <c r="K1" s="859"/>
      <c r="L1" s="859"/>
      <c r="M1" s="859"/>
      <c r="N1" s="859"/>
      <c r="O1" s="859"/>
      <c r="P1" s="859"/>
      <c r="Q1" s="859"/>
      <c r="R1" s="859"/>
    </row>
    <row r="2" spans="1:18" x14ac:dyDescent="0.2">
      <c r="A2" s="202" t="s">
        <v>1</v>
      </c>
      <c r="B2" s="859" t="str">
        <f>PLANILHA!B2</f>
        <v>Prefeitura Municipal de Indiavaí</v>
      </c>
      <c r="C2" s="859"/>
      <c r="D2" s="859"/>
      <c r="E2" s="859"/>
      <c r="F2" s="859"/>
      <c r="G2" s="859"/>
      <c r="H2" s="859"/>
      <c r="I2" s="859"/>
      <c r="J2" s="859"/>
      <c r="K2" s="859"/>
      <c r="L2" s="859"/>
      <c r="M2" s="859"/>
      <c r="N2" s="859"/>
      <c r="O2" s="859"/>
      <c r="P2" s="859"/>
      <c r="Q2" s="859"/>
      <c r="R2" s="859"/>
    </row>
    <row r="3" spans="1:18" x14ac:dyDescent="0.2">
      <c r="A3" s="202" t="s">
        <v>2</v>
      </c>
      <c r="B3" s="859" t="str">
        <f>PLANILHA!B3</f>
        <v>Avenida Governador Jayme Campos</v>
      </c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859"/>
      <c r="N3" s="859"/>
      <c r="O3" s="859"/>
      <c r="P3" s="859"/>
      <c r="Q3" s="859"/>
      <c r="R3" s="859"/>
    </row>
    <row r="4" spans="1:18" x14ac:dyDescent="0.2">
      <c r="A4" s="203" t="s">
        <v>3</v>
      </c>
      <c r="B4" s="859" t="str">
        <f>DESCRIÇÃO!B4</f>
        <v>30 de julho de 2021</v>
      </c>
      <c r="C4" s="859"/>
      <c r="D4" s="859"/>
      <c r="E4" s="859"/>
      <c r="F4" s="859"/>
      <c r="G4" s="859"/>
      <c r="H4" s="859"/>
      <c r="I4" s="859"/>
      <c r="J4" s="859"/>
      <c r="K4" s="859"/>
      <c r="L4" s="859"/>
      <c r="M4" s="859"/>
      <c r="N4" s="859"/>
      <c r="O4" s="859"/>
      <c r="P4" s="859"/>
      <c r="Q4" s="859"/>
      <c r="R4" s="859"/>
    </row>
    <row r="5" spans="1:18" ht="15.75" thickBot="1" x14ac:dyDescent="0.25">
      <c r="A5" s="863" t="s">
        <v>277</v>
      </c>
      <c r="B5" s="864"/>
      <c r="C5" s="864"/>
      <c r="D5" s="864"/>
      <c r="E5" s="864"/>
      <c r="F5" s="864"/>
      <c r="G5" s="864"/>
      <c r="H5" s="864"/>
      <c r="I5" s="864"/>
      <c r="J5" s="864"/>
      <c r="K5" s="864"/>
      <c r="L5" s="864"/>
      <c r="M5" s="864"/>
      <c r="N5" s="864"/>
      <c r="O5" s="864"/>
      <c r="P5" s="864"/>
      <c r="Q5" s="864"/>
      <c r="R5" s="865"/>
    </row>
    <row r="6" spans="1:18" ht="15" customHeight="1" x14ac:dyDescent="0.2">
      <c r="A6" s="840" t="s">
        <v>149</v>
      </c>
      <c r="B6" s="861" t="s">
        <v>233</v>
      </c>
      <c r="C6" s="861" t="s">
        <v>257</v>
      </c>
      <c r="D6" s="862" t="s">
        <v>153</v>
      </c>
      <c r="E6" s="836" t="s">
        <v>254</v>
      </c>
      <c r="F6" s="836" t="s">
        <v>255</v>
      </c>
      <c r="G6" s="836" t="s">
        <v>256</v>
      </c>
      <c r="H6" s="836" t="s">
        <v>273</v>
      </c>
      <c r="I6" s="836" t="s">
        <v>274</v>
      </c>
      <c r="J6" s="836" t="s">
        <v>268</v>
      </c>
      <c r="K6" s="836" t="s">
        <v>262</v>
      </c>
      <c r="L6" s="836" t="s">
        <v>263</v>
      </c>
      <c r="M6" s="828" t="s">
        <v>265</v>
      </c>
      <c r="N6" s="828" t="s">
        <v>264</v>
      </c>
      <c r="O6" s="828" t="s">
        <v>266</v>
      </c>
      <c r="P6" s="828" t="s">
        <v>267</v>
      </c>
      <c r="Q6" s="828" t="s">
        <v>276</v>
      </c>
      <c r="R6" s="828" t="s">
        <v>275</v>
      </c>
    </row>
    <row r="7" spans="1:18" ht="15" customHeight="1" x14ac:dyDescent="0.2">
      <c r="A7" s="841"/>
      <c r="B7" s="861"/>
      <c r="C7" s="861"/>
      <c r="D7" s="862"/>
      <c r="E7" s="837"/>
      <c r="F7" s="837"/>
      <c r="G7" s="837"/>
      <c r="H7" s="837"/>
      <c r="I7" s="837"/>
      <c r="J7" s="837"/>
      <c r="K7" s="837"/>
      <c r="L7" s="837"/>
      <c r="M7" s="829"/>
      <c r="N7" s="829"/>
      <c r="O7" s="829"/>
      <c r="P7" s="829"/>
      <c r="Q7" s="829"/>
      <c r="R7" s="829"/>
    </row>
    <row r="8" spans="1:18" ht="34.5" customHeight="1" x14ac:dyDescent="0.2">
      <c r="A8" s="841"/>
      <c r="B8" s="836"/>
      <c r="C8" s="836"/>
      <c r="D8" s="838"/>
      <c r="E8" s="837"/>
      <c r="F8" s="837"/>
      <c r="G8" s="837"/>
      <c r="H8" s="837"/>
      <c r="I8" s="837"/>
      <c r="J8" s="837"/>
      <c r="K8" s="837"/>
      <c r="L8" s="837"/>
      <c r="M8" s="829"/>
      <c r="N8" s="829"/>
      <c r="O8" s="829"/>
      <c r="P8" s="829"/>
      <c r="Q8" s="829"/>
      <c r="R8" s="829"/>
    </row>
    <row r="9" spans="1:18" x14ac:dyDescent="0.2">
      <c r="A9" s="108" t="s">
        <v>150</v>
      </c>
      <c r="B9" s="106">
        <v>0.6</v>
      </c>
      <c r="C9" s="106">
        <v>0.25540000000000002</v>
      </c>
      <c r="D9" s="106">
        <v>88</v>
      </c>
      <c r="E9" s="106">
        <v>200.82</v>
      </c>
      <c r="F9" s="106">
        <v>199</v>
      </c>
      <c r="G9" s="188">
        <f t="shared" ref="G9:G18" si="0">(E9-F9)/D9</f>
        <v>2.0681818181818103E-2</v>
      </c>
      <c r="H9" s="189">
        <f t="shared" ref="H9:H18" si="1">(C9*0.01*$C$21*$C$22)/3.6</f>
        <v>4.4517638888888898E-2</v>
      </c>
      <c r="I9" s="189">
        <f>(C9*0.01*C22*C21)/3.6</f>
        <v>4.4517638888888898E-2</v>
      </c>
      <c r="J9" s="106">
        <f t="shared" ref="J9:J18" si="2">((PI()*(B9^2))/(4*$C$23))*((B9/4)^(2/3))*G9^(1/2)</f>
        <v>0.88302071878815203</v>
      </c>
      <c r="K9" s="188">
        <f t="shared" ref="K9:K18" si="3">I9/J9</f>
        <v>5.0415169136670338E-2</v>
      </c>
      <c r="L9" s="188">
        <v>0.16</v>
      </c>
      <c r="M9" s="109">
        <f t="shared" ref="M9:M18" si="4">B9*L9</f>
        <v>9.6000000000000002E-2</v>
      </c>
      <c r="N9" s="190">
        <v>0.53759999999999997</v>
      </c>
      <c r="O9" s="109">
        <f t="shared" ref="O9:O18" si="5">J9/((PI()*(B9^2))/4)</f>
        <v>3.1230469388376187</v>
      </c>
      <c r="P9" s="109">
        <f t="shared" ref="P9:P18" si="6">N9*O9</f>
        <v>1.6789500343191037</v>
      </c>
      <c r="Q9" s="109" t="str">
        <f>IF(L9&lt;0.75,"OK","NÃO OK")</f>
        <v>OK</v>
      </c>
      <c r="R9" s="109" t="str">
        <f>IF(P9&lt;5,"OK","NÃO OK")</f>
        <v>OK</v>
      </c>
    </row>
    <row r="10" spans="1:18" x14ac:dyDescent="0.2">
      <c r="A10" s="108" t="s">
        <v>162</v>
      </c>
      <c r="B10" s="106">
        <v>0.6</v>
      </c>
      <c r="C10" s="106">
        <v>1.2270000000000001</v>
      </c>
      <c r="D10" s="106">
        <v>110</v>
      </c>
      <c r="E10" s="106">
        <v>199</v>
      </c>
      <c r="F10" s="106">
        <v>196.56</v>
      </c>
      <c r="G10" s="188">
        <f t="shared" si="0"/>
        <v>2.218181818181816E-2</v>
      </c>
      <c r="H10" s="189">
        <f t="shared" si="1"/>
        <v>0.21387291666666669</v>
      </c>
      <c r="I10" s="189">
        <f t="shared" ref="I10:I18" si="7">H10+I9</f>
        <v>0.25839055555555557</v>
      </c>
      <c r="J10" s="106">
        <f t="shared" si="2"/>
        <v>0.91448188396654251</v>
      </c>
      <c r="K10" s="188">
        <f t="shared" si="3"/>
        <v>0.28255404517669935</v>
      </c>
      <c r="L10" s="188">
        <v>0.37</v>
      </c>
      <c r="M10" s="109">
        <f t="shared" si="4"/>
        <v>0.222</v>
      </c>
      <c r="N10" s="190">
        <v>0.86750000000000005</v>
      </c>
      <c r="O10" s="109">
        <f t="shared" si="5"/>
        <v>3.2343180489169847</v>
      </c>
      <c r="P10" s="109">
        <f t="shared" si="6"/>
        <v>2.8057709074354844</v>
      </c>
      <c r="Q10" s="109" t="str">
        <f t="shared" ref="Q10:Q18" si="8">IF(L10&lt;0.75,"OK","NÃO OK")</f>
        <v>OK</v>
      </c>
      <c r="R10" s="109" t="str">
        <f t="shared" ref="R10:R18" si="9">IF(P10&lt;5,"OK","NÃO OK")</f>
        <v>OK</v>
      </c>
    </row>
    <row r="11" spans="1:18" x14ac:dyDescent="0.2">
      <c r="A11" s="108" t="s">
        <v>163</v>
      </c>
      <c r="B11" s="106">
        <v>0.8</v>
      </c>
      <c r="C11" s="106">
        <v>1.2365999999999999</v>
      </c>
      <c r="D11" s="106">
        <v>110</v>
      </c>
      <c r="E11" s="106">
        <v>196.56</v>
      </c>
      <c r="F11" s="106">
        <v>196.01</v>
      </c>
      <c r="G11" s="188">
        <f t="shared" si="0"/>
        <v>5.0000000000001033E-3</v>
      </c>
      <c r="H11" s="189">
        <f t="shared" si="1"/>
        <v>0.21554624999999999</v>
      </c>
      <c r="I11" s="189">
        <f t="shared" si="7"/>
        <v>0.47393680555555556</v>
      </c>
      <c r="J11" s="106">
        <f t="shared" si="2"/>
        <v>0.93504282561860652</v>
      </c>
      <c r="K11" s="188">
        <f t="shared" si="3"/>
        <v>0.50686106836016631</v>
      </c>
      <c r="L11" s="188">
        <v>0.51</v>
      </c>
      <c r="M11" s="109">
        <f t="shared" si="4"/>
        <v>0.40800000000000003</v>
      </c>
      <c r="N11" s="190">
        <v>1.0084</v>
      </c>
      <c r="O11" s="109">
        <f t="shared" si="5"/>
        <v>1.8602085962476791</v>
      </c>
      <c r="P11" s="109">
        <f t="shared" si="6"/>
        <v>1.8758343484561595</v>
      </c>
      <c r="Q11" s="109" t="str">
        <f t="shared" si="8"/>
        <v>OK</v>
      </c>
      <c r="R11" s="109" t="str">
        <f t="shared" si="9"/>
        <v>OK</v>
      </c>
    </row>
    <row r="12" spans="1:18" x14ac:dyDescent="0.2">
      <c r="A12" s="108" t="s">
        <v>164</v>
      </c>
      <c r="B12" s="106">
        <v>0.8</v>
      </c>
      <c r="C12" s="106">
        <v>0.80830000000000002</v>
      </c>
      <c r="D12" s="106">
        <v>110</v>
      </c>
      <c r="E12" s="106">
        <v>196.01</v>
      </c>
      <c r="F12" s="106">
        <v>195.46</v>
      </c>
      <c r="G12" s="188">
        <f t="shared" si="0"/>
        <v>4.9999999999998448E-3</v>
      </c>
      <c r="H12" s="189">
        <f t="shared" si="1"/>
        <v>0.14089118055555555</v>
      </c>
      <c r="I12" s="189">
        <f t="shared" si="7"/>
        <v>0.61482798611111111</v>
      </c>
      <c r="J12" s="106">
        <f t="shared" si="2"/>
        <v>0.93504282561858221</v>
      </c>
      <c r="K12" s="188">
        <f t="shared" si="3"/>
        <v>0.65753992145158546</v>
      </c>
      <c r="L12" s="188">
        <v>0.6</v>
      </c>
      <c r="M12" s="109">
        <f t="shared" si="4"/>
        <v>0.48</v>
      </c>
      <c r="N12" s="190">
        <v>1.0724</v>
      </c>
      <c r="O12" s="109">
        <f t="shared" si="5"/>
        <v>1.8602085962476307</v>
      </c>
      <c r="P12" s="109">
        <f t="shared" si="6"/>
        <v>1.9948876986159592</v>
      </c>
      <c r="Q12" s="109" t="str">
        <f t="shared" si="8"/>
        <v>OK</v>
      </c>
      <c r="R12" s="109" t="str">
        <f t="shared" si="9"/>
        <v>OK</v>
      </c>
    </row>
    <row r="13" spans="1:18" x14ac:dyDescent="0.2">
      <c r="A13" s="108" t="s">
        <v>165</v>
      </c>
      <c r="B13" s="106">
        <v>0.8</v>
      </c>
      <c r="C13" s="106">
        <v>1.2438</v>
      </c>
      <c r="D13" s="106">
        <v>110</v>
      </c>
      <c r="E13" s="106">
        <v>195.46</v>
      </c>
      <c r="F13" s="106">
        <v>193.74</v>
      </c>
      <c r="G13" s="188">
        <f t="shared" si="0"/>
        <v>1.5636363636363625E-2</v>
      </c>
      <c r="H13" s="189">
        <f t="shared" si="1"/>
        <v>0.21680125</v>
      </c>
      <c r="I13" s="189">
        <f t="shared" si="7"/>
        <v>0.83162923611111106</v>
      </c>
      <c r="J13" s="106">
        <f t="shared" si="2"/>
        <v>1.6535387657847864</v>
      </c>
      <c r="K13" s="188">
        <f t="shared" si="3"/>
        <v>0.50293906216127404</v>
      </c>
      <c r="L13" s="188">
        <v>0.51</v>
      </c>
      <c r="M13" s="109">
        <f t="shared" si="4"/>
        <v>0.40800000000000003</v>
      </c>
      <c r="N13" s="190">
        <v>1.0084</v>
      </c>
      <c r="O13" s="109">
        <f t="shared" si="5"/>
        <v>3.2896108521090066</v>
      </c>
      <c r="P13" s="109">
        <f t="shared" si="6"/>
        <v>3.317243583266722</v>
      </c>
      <c r="Q13" s="109" t="str">
        <f t="shared" si="8"/>
        <v>OK</v>
      </c>
      <c r="R13" s="109" t="str">
        <f t="shared" si="9"/>
        <v>OK</v>
      </c>
    </row>
    <row r="14" spans="1:18" x14ac:dyDescent="0.2">
      <c r="A14" s="108" t="s">
        <v>166</v>
      </c>
      <c r="B14" s="106">
        <v>0.8</v>
      </c>
      <c r="C14" s="106">
        <v>1.18</v>
      </c>
      <c r="D14" s="106">
        <v>110</v>
      </c>
      <c r="E14" s="106">
        <v>193.74</v>
      </c>
      <c r="F14" s="106">
        <v>190.63</v>
      </c>
      <c r="G14" s="188">
        <f t="shared" si="0"/>
        <v>2.8272727272727397E-2</v>
      </c>
      <c r="H14" s="189">
        <f t="shared" si="1"/>
        <v>0.20568055555555553</v>
      </c>
      <c r="I14" s="189">
        <f t="shared" si="7"/>
        <v>1.0373097916666665</v>
      </c>
      <c r="J14" s="106">
        <f t="shared" si="2"/>
        <v>2.2234652793470127</v>
      </c>
      <c r="K14" s="188">
        <f t="shared" si="3"/>
        <v>0.466528441573553</v>
      </c>
      <c r="L14" s="188">
        <v>0.49</v>
      </c>
      <c r="M14" s="109">
        <f t="shared" si="4"/>
        <v>0.39200000000000002</v>
      </c>
      <c r="N14" s="190">
        <v>0.99139999999999995</v>
      </c>
      <c r="O14" s="109">
        <f t="shared" si="5"/>
        <v>4.4234436250159872</v>
      </c>
      <c r="P14" s="109">
        <f t="shared" si="6"/>
        <v>4.385402009840849</v>
      </c>
      <c r="Q14" s="109" t="str">
        <f t="shared" si="8"/>
        <v>OK</v>
      </c>
      <c r="R14" s="109" t="str">
        <f t="shared" si="9"/>
        <v>OK</v>
      </c>
    </row>
    <row r="15" spans="1:18" x14ac:dyDescent="0.2">
      <c r="A15" s="108" t="s">
        <v>167</v>
      </c>
      <c r="B15" s="106">
        <v>0.8</v>
      </c>
      <c r="C15" s="106">
        <v>0.74360000000000004</v>
      </c>
      <c r="D15" s="106">
        <v>78</v>
      </c>
      <c r="E15" s="106">
        <v>190.63</v>
      </c>
      <c r="F15" s="106">
        <v>188.71</v>
      </c>
      <c r="G15" s="188">
        <f t="shared" si="0"/>
        <v>2.4615384615384456E-2</v>
      </c>
      <c r="H15" s="189">
        <f t="shared" si="1"/>
        <v>0.12961361111111111</v>
      </c>
      <c r="I15" s="189">
        <f t="shared" si="7"/>
        <v>1.1669234027777775</v>
      </c>
      <c r="J15" s="106">
        <f t="shared" si="2"/>
        <v>2.0746737553985066</v>
      </c>
      <c r="K15" s="188">
        <f t="shared" si="3"/>
        <v>0.56246115792486762</v>
      </c>
      <c r="L15" s="188">
        <v>0.54</v>
      </c>
      <c r="M15" s="109">
        <f t="shared" si="4"/>
        <v>0.43200000000000005</v>
      </c>
      <c r="N15" s="190">
        <v>1.032</v>
      </c>
      <c r="O15" s="109">
        <f t="shared" si="5"/>
        <v>4.127432293433726</v>
      </c>
      <c r="P15" s="109">
        <f t="shared" si="6"/>
        <v>4.2595101268236055</v>
      </c>
      <c r="Q15" s="109" t="str">
        <f t="shared" si="8"/>
        <v>OK</v>
      </c>
      <c r="R15" s="109" t="str">
        <f t="shared" si="9"/>
        <v>OK</v>
      </c>
    </row>
    <row r="16" spans="1:18" x14ac:dyDescent="0.2">
      <c r="A16" s="108" t="s">
        <v>168</v>
      </c>
      <c r="B16" s="106">
        <v>0.8</v>
      </c>
      <c r="C16" s="106">
        <v>1.2844</v>
      </c>
      <c r="D16" s="106">
        <v>89</v>
      </c>
      <c r="E16" s="106">
        <v>188.71</v>
      </c>
      <c r="F16" s="106">
        <v>186.06</v>
      </c>
      <c r="G16" s="188">
        <f t="shared" si="0"/>
        <v>2.9775280898876468E-2</v>
      </c>
      <c r="H16" s="189">
        <f t="shared" si="1"/>
        <v>0.22387805555555554</v>
      </c>
      <c r="I16" s="189">
        <f t="shared" si="7"/>
        <v>1.390801458333333</v>
      </c>
      <c r="J16" s="106">
        <f t="shared" si="2"/>
        <v>2.2817834918873823</v>
      </c>
      <c r="K16" s="188">
        <f t="shared" si="3"/>
        <v>0.60952384977723217</v>
      </c>
      <c r="L16" s="188">
        <v>0.56999999999999995</v>
      </c>
      <c r="M16" s="109">
        <f t="shared" si="4"/>
        <v>0.45599999999999996</v>
      </c>
      <c r="N16" s="190">
        <v>1.0532999999999999</v>
      </c>
      <c r="O16" s="109">
        <f t="shared" si="5"/>
        <v>4.539464022492032</v>
      </c>
      <c r="P16" s="109">
        <f t="shared" si="6"/>
        <v>4.7814174548908568</v>
      </c>
      <c r="Q16" s="109" t="str">
        <f t="shared" si="8"/>
        <v>OK</v>
      </c>
      <c r="R16" s="109" t="str">
        <f t="shared" si="9"/>
        <v>OK</v>
      </c>
    </row>
    <row r="17" spans="1:18" x14ac:dyDescent="0.2">
      <c r="A17" s="108" t="s">
        <v>169</v>
      </c>
      <c r="B17" s="106">
        <v>0.8</v>
      </c>
      <c r="C17" s="106">
        <v>1.2844</v>
      </c>
      <c r="D17" s="106">
        <v>23</v>
      </c>
      <c r="E17" s="106">
        <v>186.06</v>
      </c>
      <c r="F17" s="106">
        <v>185.45</v>
      </c>
      <c r="G17" s="188">
        <f t="shared" si="0"/>
        <v>2.6521739130435377E-2</v>
      </c>
      <c r="H17" s="189">
        <f t="shared" si="1"/>
        <v>0.22387805555555554</v>
      </c>
      <c r="I17" s="189">
        <f t="shared" si="7"/>
        <v>1.6146795138888885</v>
      </c>
      <c r="J17" s="106">
        <f t="shared" si="2"/>
        <v>2.1535130092214758</v>
      </c>
      <c r="K17" s="188">
        <f>I17/J17</f>
        <v>0.74978860446848061</v>
      </c>
      <c r="L17" s="188">
        <v>0.6</v>
      </c>
      <c r="M17" s="109">
        <f t="shared" si="4"/>
        <v>0.48</v>
      </c>
      <c r="N17" s="190">
        <v>1.0724</v>
      </c>
      <c r="O17" s="109">
        <f t="shared" si="5"/>
        <v>4.284278005378753</v>
      </c>
      <c r="P17" s="109">
        <f t="shared" si="6"/>
        <v>4.5944597329681747</v>
      </c>
      <c r="Q17" s="109" t="str">
        <f t="shared" si="8"/>
        <v>OK</v>
      </c>
      <c r="R17" s="109" t="str">
        <f t="shared" si="9"/>
        <v>OK</v>
      </c>
    </row>
    <row r="18" spans="1:18" ht="15" thickBot="1" x14ac:dyDescent="0.25">
      <c r="A18" s="193" t="s">
        <v>234</v>
      </c>
      <c r="B18" s="194">
        <v>1</v>
      </c>
      <c r="C18" s="194">
        <v>0</v>
      </c>
      <c r="D18" s="194">
        <v>79</v>
      </c>
      <c r="E18" s="194">
        <v>185.45</v>
      </c>
      <c r="F18" s="194">
        <v>184.83</v>
      </c>
      <c r="G18" s="195">
        <f t="shared" si="0"/>
        <v>7.8481012658224818E-3</v>
      </c>
      <c r="H18" s="196">
        <f t="shared" si="1"/>
        <v>0</v>
      </c>
      <c r="I18" s="196">
        <f t="shared" si="7"/>
        <v>1.6146795138888885</v>
      </c>
      <c r="J18" s="194">
        <f t="shared" si="2"/>
        <v>2.1240048329950167</v>
      </c>
      <c r="K18" s="195">
        <f t="shared" si="3"/>
        <v>0.76020519765581762</v>
      </c>
      <c r="L18" s="195">
        <v>0.73</v>
      </c>
      <c r="M18" s="197">
        <f t="shared" si="4"/>
        <v>0.73</v>
      </c>
      <c r="N18" s="198">
        <v>1.1288</v>
      </c>
      <c r="O18" s="197">
        <f t="shared" si="5"/>
        <v>2.7043669465778604</v>
      </c>
      <c r="P18" s="197">
        <f t="shared" si="6"/>
        <v>3.0526894092970887</v>
      </c>
      <c r="Q18" s="197" t="str">
        <f t="shared" si="8"/>
        <v>OK</v>
      </c>
      <c r="R18" s="197" t="str">
        <f t="shared" si="9"/>
        <v>OK</v>
      </c>
    </row>
    <row r="19" spans="1:18" x14ac:dyDescent="0.2">
      <c r="A19" s="187"/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201"/>
    </row>
    <row r="20" spans="1:18" x14ac:dyDescent="0.2">
      <c r="A20" s="187"/>
      <c r="B20" s="855" t="s">
        <v>258</v>
      </c>
      <c r="C20" s="855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201"/>
    </row>
    <row r="21" spans="1:18" x14ac:dyDescent="0.2">
      <c r="A21" s="187"/>
      <c r="B21" s="114" t="s">
        <v>259</v>
      </c>
      <c r="C21" s="114">
        <v>0.5</v>
      </c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91"/>
      <c r="Q21" s="91"/>
      <c r="R21" s="201"/>
    </row>
    <row r="22" spans="1:18" x14ac:dyDescent="0.2">
      <c r="A22" s="187"/>
      <c r="B22" s="114" t="s">
        <v>260</v>
      </c>
      <c r="C22" s="114">
        <v>125.5</v>
      </c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91"/>
      <c r="Q22" s="91"/>
      <c r="R22" s="201"/>
    </row>
    <row r="23" spans="1:18" x14ac:dyDescent="0.2">
      <c r="A23" s="187"/>
      <c r="B23" s="114" t="s">
        <v>261</v>
      </c>
      <c r="C23" s="191">
        <v>1.2999999999999999E-2</v>
      </c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91"/>
      <c r="Q23" s="91"/>
      <c r="R23" s="201"/>
    </row>
    <row r="24" spans="1:18" ht="28.5" x14ac:dyDescent="0.2">
      <c r="A24" s="187"/>
      <c r="B24" s="192" t="s">
        <v>269</v>
      </c>
      <c r="C24" s="114" t="s">
        <v>272</v>
      </c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201"/>
    </row>
    <row r="25" spans="1:18" ht="29.25" thickBot="1" x14ac:dyDescent="0.25">
      <c r="A25" s="187"/>
      <c r="B25" s="199" t="s">
        <v>270</v>
      </c>
      <c r="C25" s="200" t="s">
        <v>271</v>
      </c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201"/>
    </row>
    <row r="26" spans="1:18" ht="15.75" thickBot="1" x14ac:dyDescent="0.25">
      <c r="A26" s="581"/>
      <c r="B26" s="582"/>
      <c r="C26" s="582"/>
      <c r="D26" s="582"/>
      <c r="E26" s="582"/>
      <c r="F26" s="582"/>
      <c r="G26" s="582"/>
      <c r="H26" s="582"/>
      <c r="I26" s="582"/>
      <c r="J26" s="582"/>
      <c r="K26" s="582"/>
      <c r="L26" s="582"/>
      <c r="M26" s="582"/>
      <c r="N26" s="582"/>
      <c r="O26" s="582"/>
      <c r="P26" s="582"/>
      <c r="Q26" s="582"/>
      <c r="R26" s="583"/>
    </row>
    <row r="27" spans="1:18" x14ac:dyDescent="0.2">
      <c r="A27" s="856" t="s">
        <v>137</v>
      </c>
      <c r="B27" s="857"/>
      <c r="C27" s="857"/>
      <c r="D27" s="857"/>
      <c r="E27" s="856" t="s">
        <v>138</v>
      </c>
      <c r="F27" s="857"/>
      <c r="G27" s="858"/>
      <c r="H27" s="704" t="s">
        <v>142</v>
      </c>
      <c r="I27" s="705"/>
      <c r="J27" s="705"/>
      <c r="K27" s="705"/>
      <c r="L27" s="705"/>
      <c r="M27" s="705"/>
      <c r="N27" s="705"/>
      <c r="O27" s="705"/>
      <c r="P27" s="705"/>
      <c r="Q27" s="705"/>
      <c r="R27" s="706"/>
    </row>
    <row r="28" spans="1:18" ht="15" thickBot="1" x14ac:dyDescent="0.25">
      <c r="A28" s="610"/>
      <c r="B28" s="634"/>
      <c r="C28" s="634"/>
      <c r="D28" s="634"/>
      <c r="E28" s="610"/>
      <c r="F28" s="634"/>
      <c r="G28" s="611"/>
      <c r="H28" s="707"/>
      <c r="I28" s="708"/>
      <c r="J28" s="708"/>
      <c r="K28" s="708"/>
      <c r="L28" s="708"/>
      <c r="M28" s="708"/>
      <c r="N28" s="708"/>
      <c r="O28" s="708"/>
      <c r="P28" s="708"/>
      <c r="Q28" s="708"/>
      <c r="R28" s="709"/>
    </row>
    <row r="29" spans="1:18" x14ac:dyDescent="0.2">
      <c r="A29" s="710"/>
      <c r="B29" s="711"/>
      <c r="C29" s="711"/>
      <c r="D29" s="711"/>
      <c r="E29" s="710"/>
      <c r="F29" s="711"/>
      <c r="G29" s="712"/>
      <c r="H29" s="622"/>
      <c r="I29" s="623"/>
      <c r="J29" s="623"/>
      <c r="K29" s="623"/>
      <c r="L29" s="623"/>
      <c r="M29" s="623"/>
      <c r="N29" s="623"/>
      <c r="O29" s="623"/>
      <c r="P29" s="623"/>
      <c r="Q29" s="623"/>
      <c r="R29" s="594"/>
    </row>
    <row r="30" spans="1:18" x14ac:dyDescent="0.2">
      <c r="A30" s="686"/>
      <c r="B30" s="687"/>
      <c r="C30" s="687"/>
      <c r="D30" s="687"/>
      <c r="E30" s="686"/>
      <c r="F30" s="687"/>
      <c r="G30" s="688"/>
      <c r="H30" s="622"/>
      <c r="I30" s="623"/>
      <c r="J30" s="623"/>
      <c r="K30" s="623"/>
      <c r="L30" s="623"/>
      <c r="M30" s="623"/>
      <c r="N30" s="623"/>
      <c r="O30" s="623"/>
      <c r="P30" s="623"/>
      <c r="Q30" s="623"/>
      <c r="R30" s="594"/>
    </row>
    <row r="31" spans="1:18" x14ac:dyDescent="0.2">
      <c r="A31" s="638" t="s">
        <v>13</v>
      </c>
      <c r="B31" s="639"/>
      <c r="C31" s="639"/>
      <c r="D31" s="639"/>
      <c r="E31" s="695" t="s">
        <v>140</v>
      </c>
      <c r="F31" s="696"/>
      <c r="G31" s="697"/>
      <c r="H31" s="622"/>
      <c r="I31" s="623"/>
      <c r="J31" s="623"/>
      <c r="K31" s="623"/>
      <c r="L31" s="623"/>
      <c r="M31" s="623"/>
      <c r="N31" s="623"/>
      <c r="O31" s="623"/>
      <c r="P31" s="623"/>
      <c r="Q31" s="623"/>
      <c r="R31" s="594"/>
    </row>
    <row r="32" spans="1:18" ht="15" thickBot="1" x14ac:dyDescent="0.25">
      <c r="A32" s="620" t="s">
        <v>14</v>
      </c>
      <c r="B32" s="854"/>
      <c r="C32" s="621"/>
      <c r="D32" s="621"/>
      <c r="E32" s="610" t="s">
        <v>139</v>
      </c>
      <c r="F32" s="634"/>
      <c r="G32" s="611"/>
      <c r="H32" s="847"/>
      <c r="I32" s="621"/>
      <c r="J32" s="621"/>
      <c r="K32" s="621"/>
      <c r="L32" s="621"/>
      <c r="M32" s="621"/>
      <c r="N32" s="621"/>
      <c r="O32" s="621"/>
      <c r="P32" s="621"/>
      <c r="Q32" s="621"/>
      <c r="R32" s="596"/>
    </row>
    <row r="33" spans="1:18" x14ac:dyDescent="0.2">
      <c r="A33" s="12"/>
      <c r="B33" s="12"/>
      <c r="C33" s="12"/>
      <c r="D33" s="12"/>
      <c r="E33" s="12"/>
      <c r="F33" s="13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</row>
    <row r="34" spans="1:18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</row>
    <row r="35" spans="1:18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</row>
  </sheetData>
  <mergeCells count="35">
    <mergeCell ref="A5:R5"/>
    <mergeCell ref="A26:R26"/>
    <mergeCell ref="O6:O8"/>
    <mergeCell ref="P6:P8"/>
    <mergeCell ref="L6:L8"/>
    <mergeCell ref="N6:N8"/>
    <mergeCell ref="J6:J8"/>
    <mergeCell ref="K6:K8"/>
    <mergeCell ref="B20:C20"/>
    <mergeCell ref="R6:R8"/>
    <mergeCell ref="Q6:Q8"/>
    <mergeCell ref="A29:D30"/>
    <mergeCell ref="E29:G30"/>
    <mergeCell ref="H27:R28"/>
    <mergeCell ref="H29:R32"/>
    <mergeCell ref="A31:D31"/>
    <mergeCell ref="E31:G31"/>
    <mergeCell ref="A32:D32"/>
    <mergeCell ref="E32:G32"/>
    <mergeCell ref="B1:R1"/>
    <mergeCell ref="B2:R2"/>
    <mergeCell ref="B3:R3"/>
    <mergeCell ref="B4:R4"/>
    <mergeCell ref="A27:D28"/>
    <mergeCell ref="E27:G28"/>
    <mergeCell ref="A6:A8"/>
    <mergeCell ref="C6:C8"/>
    <mergeCell ref="D6:D8"/>
    <mergeCell ref="E6:E8"/>
    <mergeCell ref="F6:F8"/>
    <mergeCell ref="H6:H8"/>
    <mergeCell ref="M6:M8"/>
    <mergeCell ref="B6:B8"/>
    <mergeCell ref="G6:G8"/>
    <mergeCell ref="I6:I8"/>
  </mergeCells>
  <pageMargins left="0.511811024" right="0.511811024" top="1.1401041666666667" bottom="0.78740157499999996" header="0.31496062000000002" footer="0.31496062000000002"/>
  <pageSetup paperSize="9" scale="55" fitToHeight="0" orientation="landscape" r:id="rId1"/>
  <headerFooter>
    <oddHeader>&amp;C&amp;G</oddHeader>
    <oddFooter>&amp;CRua Rui Barbosa, 310 - Centro - Araputanga-MT – Cel: (65) 99613-9294 E-mail: carolina.o.almeida@hotmail.com / escalaprojeta@gmail.com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998"/>
  <sheetViews>
    <sheetView workbookViewId="0">
      <selection activeCell="G31" sqref="G31"/>
    </sheetView>
  </sheetViews>
  <sheetFormatPr defaultColWidth="12.625" defaultRowHeight="15" customHeight="1" x14ac:dyDescent="0.2"/>
  <cols>
    <col min="1" max="1" width="11.875" customWidth="1"/>
    <col min="2" max="2" width="16.75" customWidth="1"/>
    <col min="3" max="3" width="14.625" customWidth="1"/>
    <col min="4" max="4" width="12.5" customWidth="1"/>
    <col min="5" max="5" width="16.5" customWidth="1"/>
    <col min="6" max="6" width="12.5" customWidth="1"/>
    <col min="7" max="7" width="12" customWidth="1"/>
    <col min="8" max="8" width="12.5" customWidth="1"/>
    <col min="9" max="9" width="15.5" customWidth="1"/>
    <col min="10" max="10" width="12.125" customWidth="1"/>
    <col min="11" max="11" width="12.375" customWidth="1"/>
    <col min="12" max="23" width="7.625" customWidth="1"/>
  </cols>
  <sheetData>
    <row r="1" spans="1:11" ht="14.25" x14ac:dyDescent="0.2">
      <c r="A1" s="57" t="s">
        <v>0</v>
      </c>
      <c r="B1" s="830" t="str">
        <f>PLANILHA!B1</f>
        <v>Construção de rede de drenagem pluvial</v>
      </c>
      <c r="C1" s="717"/>
      <c r="D1" s="717"/>
      <c r="E1" s="717"/>
      <c r="F1" s="717"/>
      <c r="G1" s="717"/>
      <c r="H1" s="717"/>
      <c r="I1" s="717"/>
      <c r="J1" s="717"/>
      <c r="K1" s="717"/>
    </row>
    <row r="2" spans="1:11" ht="14.25" x14ac:dyDescent="0.2">
      <c r="A2" s="57" t="s">
        <v>1</v>
      </c>
      <c r="B2" s="830" t="str">
        <f>PLANILHA!B2</f>
        <v>Prefeitura Municipal de Indiavaí</v>
      </c>
      <c r="C2" s="717"/>
      <c r="D2" s="717"/>
      <c r="E2" s="717"/>
      <c r="F2" s="717"/>
      <c r="G2" s="717"/>
      <c r="H2" s="717"/>
      <c r="I2" s="717"/>
      <c r="J2" s="717"/>
      <c r="K2" s="717"/>
    </row>
    <row r="3" spans="1:11" ht="14.25" x14ac:dyDescent="0.2">
      <c r="A3" s="57" t="s">
        <v>2</v>
      </c>
      <c r="B3" s="830" t="str">
        <f>PLANILHA!B3</f>
        <v>Avenida Governador Jayme Campos</v>
      </c>
      <c r="C3" s="717"/>
      <c r="D3" s="717"/>
      <c r="E3" s="717"/>
      <c r="F3" s="717"/>
      <c r="G3" s="717"/>
      <c r="H3" s="717"/>
      <c r="I3" s="717"/>
      <c r="J3" s="717"/>
      <c r="K3" s="717"/>
    </row>
    <row r="4" spans="1:11" thickBot="1" x14ac:dyDescent="0.25">
      <c r="A4" s="58" t="s">
        <v>3</v>
      </c>
      <c r="B4" s="831" t="str">
        <f>DESCRIÇÃO!B4</f>
        <v>30 de julho de 2021</v>
      </c>
      <c r="C4" s="832"/>
      <c r="D4" s="832"/>
      <c r="E4" s="832"/>
      <c r="F4" s="832"/>
      <c r="G4" s="832"/>
      <c r="H4" s="832"/>
      <c r="I4" s="832"/>
      <c r="J4" s="832"/>
      <c r="K4" s="832"/>
    </row>
    <row r="5" spans="1:11" ht="15.75" thickBot="1" x14ac:dyDescent="0.25">
      <c r="A5" s="833" t="s">
        <v>197</v>
      </c>
      <c r="B5" s="834"/>
      <c r="C5" s="834"/>
      <c r="D5" s="834"/>
      <c r="E5" s="834"/>
      <c r="F5" s="834"/>
      <c r="G5" s="834"/>
      <c r="H5" s="834"/>
      <c r="I5" s="834"/>
      <c r="J5" s="834"/>
      <c r="K5" s="835"/>
    </row>
    <row r="6" spans="1:11" ht="15" customHeight="1" x14ac:dyDescent="0.2">
      <c r="A6" s="840" t="s">
        <v>149</v>
      </c>
      <c r="B6" s="869" t="s">
        <v>174</v>
      </c>
      <c r="C6" s="838" t="s">
        <v>176</v>
      </c>
      <c r="D6" s="836" t="s">
        <v>177</v>
      </c>
      <c r="E6" s="836" t="s">
        <v>178</v>
      </c>
      <c r="F6" s="836" t="s">
        <v>179</v>
      </c>
      <c r="G6" s="836" t="s">
        <v>180</v>
      </c>
      <c r="H6" s="836" t="s">
        <v>181</v>
      </c>
      <c r="I6" s="836" t="s">
        <v>182</v>
      </c>
      <c r="J6" s="836" t="s">
        <v>158</v>
      </c>
      <c r="K6" s="828" t="s">
        <v>159</v>
      </c>
    </row>
    <row r="7" spans="1:11" ht="14.25" customHeight="1" x14ac:dyDescent="0.2">
      <c r="A7" s="841"/>
      <c r="B7" s="862"/>
      <c r="C7" s="839"/>
      <c r="D7" s="837"/>
      <c r="E7" s="837"/>
      <c r="F7" s="837"/>
      <c r="G7" s="837"/>
      <c r="H7" s="837"/>
      <c r="I7" s="837"/>
      <c r="J7" s="837"/>
      <c r="K7" s="829"/>
    </row>
    <row r="8" spans="1:11" ht="36.75" customHeight="1" x14ac:dyDescent="0.2">
      <c r="A8" s="841"/>
      <c r="B8" s="838"/>
      <c r="C8" s="839"/>
      <c r="D8" s="837"/>
      <c r="E8" s="837"/>
      <c r="F8" s="837"/>
      <c r="G8" s="837"/>
      <c r="H8" s="837"/>
      <c r="I8" s="837"/>
      <c r="J8" s="837"/>
      <c r="K8" s="829"/>
    </row>
    <row r="9" spans="1:11" ht="14.25" x14ac:dyDescent="0.2">
      <c r="A9" s="108" t="s">
        <v>173</v>
      </c>
      <c r="B9" s="106" t="s">
        <v>236</v>
      </c>
      <c r="C9" s="106">
        <f t="shared" ref="C9:C18" si="0">IF(B9="PVI02",0.8,IF(B9="PVI03",1,IF(B9="PVI04",1.3,IF(B9="PVI05",1.5,IF(B9="PVI06",1.8)))))</f>
        <v>1.3</v>
      </c>
      <c r="D9" s="106">
        <v>1.9</v>
      </c>
      <c r="E9" s="106">
        <f>IF(B9="PVI02",1.3,IF(B9="PVI03",1.4,IF(B9="PVI04",1.5,IF(B9="PVI05",1.7,IF(B9="PVI06",2)))))</f>
        <v>1.5</v>
      </c>
      <c r="F9" s="106">
        <f>C9+I9</f>
        <v>1.8</v>
      </c>
      <c r="G9" s="106">
        <f>D9+0.6</f>
        <v>2.5</v>
      </c>
      <c r="H9" s="106">
        <f>E9+0.6</f>
        <v>2.1</v>
      </c>
      <c r="I9" s="106">
        <v>0.5</v>
      </c>
      <c r="J9" s="106">
        <f>F9*G9*H9</f>
        <v>9.4500000000000011</v>
      </c>
      <c r="K9" s="109">
        <f>J9-(C9*D9*E9)</f>
        <v>5.745000000000001</v>
      </c>
    </row>
    <row r="10" spans="1:11" ht="14.25" x14ac:dyDescent="0.2">
      <c r="A10" s="108" t="s">
        <v>183</v>
      </c>
      <c r="B10" s="106" t="s">
        <v>236</v>
      </c>
      <c r="C10" s="106">
        <f t="shared" si="0"/>
        <v>1.3</v>
      </c>
      <c r="D10" s="106">
        <v>1.9</v>
      </c>
      <c r="E10" s="106">
        <f>IF(B10="PVI02",1.3,IF(B10="PVI03",1.4,IF(B10="PVI04",1.5,IF(B10="PVI05",1.7,IF(B10="PVI06",2)))))</f>
        <v>1.5</v>
      </c>
      <c r="F10" s="106">
        <f>C10+I10</f>
        <v>1.96</v>
      </c>
      <c r="G10" s="106">
        <f>D10+0.6</f>
        <v>2.5</v>
      </c>
      <c r="H10" s="106">
        <f>E10+0.6</f>
        <v>2.1</v>
      </c>
      <c r="I10" s="106">
        <v>0.66</v>
      </c>
      <c r="J10" s="106">
        <f>F10*G10*H10</f>
        <v>10.290000000000001</v>
      </c>
      <c r="K10" s="109">
        <f>J10-(C10*D10*E10)</f>
        <v>6.5850000000000009</v>
      </c>
    </row>
    <row r="11" spans="1:11" ht="14.25" x14ac:dyDescent="0.2">
      <c r="A11" s="108" t="s">
        <v>184</v>
      </c>
      <c r="B11" s="106" t="s">
        <v>236</v>
      </c>
      <c r="C11" s="106">
        <f t="shared" si="0"/>
        <v>1.3</v>
      </c>
      <c r="D11" s="106">
        <v>1.9</v>
      </c>
      <c r="E11" s="106">
        <f t="shared" ref="E11:E17" si="1">IF(B11="PVI02",1.3,IF(B11="PVI03",1.4,IF(B11="PVI04",1.5,IF(B11="PVI05",1.7,IF(B11="PVI06",2)))))</f>
        <v>1.5</v>
      </c>
      <c r="F11" s="106">
        <f t="shared" ref="F11:F17" si="2">C11+I11</f>
        <v>2.2000000000000002</v>
      </c>
      <c r="G11" s="106">
        <f t="shared" ref="G11:G17" si="3">D11+0.6</f>
        <v>2.5</v>
      </c>
      <c r="H11" s="106">
        <f t="shared" ref="H11:H17" si="4">E11+0.6</f>
        <v>2.1</v>
      </c>
      <c r="I11" s="106">
        <v>0.9</v>
      </c>
      <c r="J11" s="106">
        <f t="shared" ref="J11:J17" si="5">F11*G11*H11</f>
        <v>11.55</v>
      </c>
      <c r="K11" s="109">
        <f t="shared" ref="K11:K17" si="6">J11-(C11*D11*E11)</f>
        <v>7.8450000000000006</v>
      </c>
    </row>
    <row r="12" spans="1:11" ht="14.25" x14ac:dyDescent="0.2">
      <c r="A12" s="108" t="s">
        <v>185</v>
      </c>
      <c r="B12" s="106" t="s">
        <v>236</v>
      </c>
      <c r="C12" s="106">
        <f t="shared" si="0"/>
        <v>1.3</v>
      </c>
      <c r="D12" s="106">
        <v>1.9</v>
      </c>
      <c r="E12" s="106">
        <f t="shared" si="1"/>
        <v>1.5</v>
      </c>
      <c r="F12" s="106">
        <f t="shared" si="2"/>
        <v>4.18</v>
      </c>
      <c r="G12" s="106">
        <f t="shared" si="3"/>
        <v>2.5</v>
      </c>
      <c r="H12" s="106">
        <f t="shared" si="4"/>
        <v>2.1</v>
      </c>
      <c r="I12" s="106">
        <v>2.88</v>
      </c>
      <c r="J12" s="106">
        <f t="shared" si="5"/>
        <v>21.945</v>
      </c>
      <c r="K12" s="109">
        <f t="shared" si="6"/>
        <v>18.240000000000002</v>
      </c>
    </row>
    <row r="13" spans="1:11" ht="14.25" x14ac:dyDescent="0.2">
      <c r="A13" s="108" t="s">
        <v>186</v>
      </c>
      <c r="B13" s="106" t="s">
        <v>236</v>
      </c>
      <c r="C13" s="106">
        <f t="shared" si="0"/>
        <v>1.3</v>
      </c>
      <c r="D13" s="106">
        <v>1.9</v>
      </c>
      <c r="E13" s="106">
        <f t="shared" si="1"/>
        <v>1.5</v>
      </c>
      <c r="F13" s="106">
        <f t="shared" si="2"/>
        <v>2.91</v>
      </c>
      <c r="G13" s="106">
        <f t="shared" si="3"/>
        <v>2.5</v>
      </c>
      <c r="H13" s="106">
        <f t="shared" si="4"/>
        <v>2.1</v>
      </c>
      <c r="I13" s="106">
        <v>1.61</v>
      </c>
      <c r="J13" s="106">
        <f t="shared" si="5"/>
        <v>15.277500000000002</v>
      </c>
      <c r="K13" s="109">
        <f t="shared" si="6"/>
        <v>11.572500000000002</v>
      </c>
    </row>
    <row r="14" spans="1:11" ht="14.25" x14ac:dyDescent="0.2">
      <c r="A14" s="108" t="s">
        <v>187</v>
      </c>
      <c r="B14" s="106" t="s">
        <v>175</v>
      </c>
      <c r="C14" s="106">
        <f t="shared" si="0"/>
        <v>1.8</v>
      </c>
      <c r="D14" s="106">
        <v>1.9</v>
      </c>
      <c r="E14" s="106">
        <f t="shared" si="1"/>
        <v>2</v>
      </c>
      <c r="F14" s="106">
        <f t="shared" si="2"/>
        <v>2.2999999999999998</v>
      </c>
      <c r="G14" s="106">
        <f t="shared" si="3"/>
        <v>2.5</v>
      </c>
      <c r="H14" s="106">
        <f t="shared" si="4"/>
        <v>2.6</v>
      </c>
      <c r="I14" s="106">
        <v>0.5</v>
      </c>
      <c r="J14" s="106">
        <f t="shared" si="5"/>
        <v>14.950000000000001</v>
      </c>
      <c r="K14" s="109">
        <f t="shared" si="6"/>
        <v>8.1100000000000012</v>
      </c>
    </row>
    <row r="15" spans="1:11" ht="14.25" x14ac:dyDescent="0.2">
      <c r="A15" s="108" t="s">
        <v>188</v>
      </c>
      <c r="B15" s="106" t="s">
        <v>175</v>
      </c>
      <c r="C15" s="106">
        <f t="shared" si="0"/>
        <v>1.8</v>
      </c>
      <c r="D15" s="106">
        <v>1.9</v>
      </c>
      <c r="E15" s="106">
        <f t="shared" si="1"/>
        <v>2</v>
      </c>
      <c r="F15" s="106">
        <f t="shared" si="2"/>
        <v>2.2999999999999998</v>
      </c>
      <c r="G15" s="106">
        <f t="shared" si="3"/>
        <v>2.5</v>
      </c>
      <c r="H15" s="106">
        <f t="shared" si="4"/>
        <v>2.6</v>
      </c>
      <c r="I15" s="106">
        <v>0.5</v>
      </c>
      <c r="J15" s="106">
        <f t="shared" si="5"/>
        <v>14.950000000000001</v>
      </c>
      <c r="K15" s="109">
        <f t="shared" si="6"/>
        <v>8.1100000000000012</v>
      </c>
    </row>
    <row r="16" spans="1:11" ht="14.25" x14ac:dyDescent="0.2">
      <c r="A16" s="108" t="s">
        <v>189</v>
      </c>
      <c r="B16" s="106" t="s">
        <v>175</v>
      </c>
      <c r="C16" s="106">
        <f t="shared" si="0"/>
        <v>1.8</v>
      </c>
      <c r="D16" s="106">
        <v>1.9</v>
      </c>
      <c r="E16" s="106">
        <f t="shared" si="1"/>
        <v>2</v>
      </c>
      <c r="F16" s="106">
        <f t="shared" si="2"/>
        <v>2.33</v>
      </c>
      <c r="G16" s="106">
        <f t="shared" si="3"/>
        <v>2.5</v>
      </c>
      <c r="H16" s="106">
        <f t="shared" si="4"/>
        <v>2.6</v>
      </c>
      <c r="I16" s="106">
        <v>0.53</v>
      </c>
      <c r="J16" s="106">
        <f t="shared" si="5"/>
        <v>15.145000000000001</v>
      </c>
      <c r="K16" s="109">
        <f t="shared" si="6"/>
        <v>8.3050000000000015</v>
      </c>
    </row>
    <row r="17" spans="1:11" ht="14.25" x14ac:dyDescent="0.2">
      <c r="A17" s="108" t="s">
        <v>190</v>
      </c>
      <c r="B17" s="106" t="s">
        <v>175</v>
      </c>
      <c r="C17" s="106">
        <f t="shared" si="0"/>
        <v>1.8</v>
      </c>
      <c r="D17" s="106">
        <v>1.9</v>
      </c>
      <c r="E17" s="106">
        <f t="shared" si="1"/>
        <v>2</v>
      </c>
      <c r="F17" s="106">
        <f t="shared" si="2"/>
        <v>2.2999999999999998</v>
      </c>
      <c r="G17" s="106">
        <f t="shared" si="3"/>
        <v>2.5</v>
      </c>
      <c r="H17" s="106">
        <f t="shared" si="4"/>
        <v>2.6</v>
      </c>
      <c r="I17" s="106">
        <v>0.5</v>
      </c>
      <c r="J17" s="106">
        <f t="shared" si="5"/>
        <v>14.950000000000001</v>
      </c>
      <c r="K17" s="109">
        <f t="shared" si="6"/>
        <v>8.1100000000000012</v>
      </c>
    </row>
    <row r="18" spans="1:11" ht="14.25" x14ac:dyDescent="0.2">
      <c r="A18" s="108" t="s">
        <v>235</v>
      </c>
      <c r="B18" s="106" t="s">
        <v>175</v>
      </c>
      <c r="C18" s="106">
        <f t="shared" si="0"/>
        <v>1.8</v>
      </c>
      <c r="D18" s="106">
        <v>1.9</v>
      </c>
      <c r="E18" s="106">
        <f>IF(B18="PVI02",1.3,IF(B18="PVI03",1.4,IF(B18="PVI04",1.5,IF(B18="PVI05",1.7,IF(B18="PVI06",2)))))</f>
        <v>2</v>
      </c>
      <c r="F18" s="106">
        <f>C18+I18</f>
        <v>2.2999999999999998</v>
      </c>
      <c r="G18" s="106">
        <f>D18+0.6</f>
        <v>2.5</v>
      </c>
      <c r="H18" s="106">
        <f>E18+0.6</f>
        <v>2.6</v>
      </c>
      <c r="I18" s="106">
        <v>0.5</v>
      </c>
      <c r="J18" s="106">
        <f>F18*G18*H18</f>
        <v>14.950000000000001</v>
      </c>
      <c r="K18" s="109">
        <f>J18-(C18*D18*E18)</f>
        <v>8.1100000000000012</v>
      </c>
    </row>
    <row r="19" spans="1:11" ht="15.75" customHeight="1" thickBot="1" x14ac:dyDescent="0.25">
      <c r="A19" s="866" t="s">
        <v>170</v>
      </c>
      <c r="B19" s="867"/>
      <c r="C19" s="867"/>
      <c r="D19" s="867"/>
      <c r="E19" s="867"/>
      <c r="F19" s="867"/>
      <c r="G19" s="867"/>
      <c r="H19" s="867"/>
      <c r="I19" s="868"/>
      <c r="J19" s="111">
        <f>SUM(J9:J17)</f>
        <v>128.50749999999999</v>
      </c>
      <c r="K19" s="111">
        <f>SUM(K9:K17)</f>
        <v>82.622500000000016</v>
      </c>
    </row>
    <row r="20" spans="1:11" ht="15.75" customHeight="1" x14ac:dyDescent="0.2">
      <c r="A20" s="608" t="s">
        <v>137</v>
      </c>
      <c r="B20" s="633"/>
      <c r="C20" s="633"/>
      <c r="D20" s="608" t="s">
        <v>138</v>
      </c>
      <c r="E20" s="633"/>
      <c r="F20" s="609"/>
      <c r="G20" s="704" t="s">
        <v>142</v>
      </c>
      <c r="H20" s="705"/>
      <c r="I20" s="705"/>
      <c r="J20" s="705"/>
      <c r="K20" s="706"/>
    </row>
    <row r="21" spans="1:11" ht="15.75" customHeight="1" thickBot="1" x14ac:dyDescent="0.25">
      <c r="A21" s="610"/>
      <c r="B21" s="634"/>
      <c r="C21" s="634"/>
      <c r="D21" s="610"/>
      <c r="E21" s="634"/>
      <c r="F21" s="611"/>
      <c r="G21" s="707"/>
      <c r="H21" s="708"/>
      <c r="I21" s="708"/>
      <c r="J21" s="708"/>
      <c r="K21" s="709"/>
    </row>
    <row r="22" spans="1:11" ht="15.75" customHeight="1" x14ac:dyDescent="0.2">
      <c r="A22" s="710"/>
      <c r="B22" s="711"/>
      <c r="C22" s="711"/>
      <c r="D22" s="710"/>
      <c r="E22" s="711"/>
      <c r="F22" s="712"/>
      <c r="G22" s="713"/>
      <c r="H22" s="714"/>
      <c r="I22" s="714"/>
      <c r="J22" s="714"/>
      <c r="K22" s="715"/>
    </row>
    <row r="23" spans="1:11" ht="15.75" customHeight="1" x14ac:dyDescent="0.2">
      <c r="A23" s="686"/>
      <c r="B23" s="687"/>
      <c r="C23" s="687"/>
      <c r="D23" s="686"/>
      <c r="E23" s="687"/>
      <c r="F23" s="688"/>
      <c r="G23" s="716"/>
      <c r="H23" s="717"/>
      <c r="I23" s="717"/>
      <c r="J23" s="717"/>
      <c r="K23" s="718"/>
    </row>
    <row r="24" spans="1:11" ht="15.75" customHeight="1" x14ac:dyDescent="0.2">
      <c r="A24" s="638" t="s">
        <v>13</v>
      </c>
      <c r="B24" s="639"/>
      <c r="C24" s="639"/>
      <c r="D24" s="695" t="s">
        <v>140</v>
      </c>
      <c r="E24" s="696"/>
      <c r="F24" s="697"/>
      <c r="G24" s="698"/>
      <c r="H24" s="699"/>
      <c r="I24" s="699"/>
      <c r="J24" s="699"/>
      <c r="K24" s="700"/>
    </row>
    <row r="25" spans="1:11" ht="15.75" customHeight="1" thickBot="1" x14ac:dyDescent="0.25">
      <c r="A25" s="620" t="s">
        <v>14</v>
      </c>
      <c r="B25" s="621"/>
      <c r="C25" s="621"/>
      <c r="D25" s="610" t="s">
        <v>139</v>
      </c>
      <c r="E25" s="634"/>
      <c r="F25" s="611"/>
      <c r="G25" s="701"/>
      <c r="H25" s="702"/>
      <c r="I25" s="702"/>
      <c r="J25" s="702"/>
      <c r="K25" s="703"/>
    </row>
    <row r="26" spans="1:11" ht="15.75" customHeight="1" x14ac:dyDescent="0.2">
      <c r="A26" s="12"/>
      <c r="B26" s="12"/>
      <c r="C26" s="12"/>
      <c r="D26" s="12"/>
      <c r="E26" s="13"/>
      <c r="F26" s="12"/>
      <c r="G26" s="12"/>
      <c r="H26" s="12"/>
      <c r="I26" s="12"/>
      <c r="J26" s="12"/>
      <c r="K26" s="12"/>
    </row>
    <row r="27" spans="1:11" ht="15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8" spans="1:11" ht="15.75" customHeight="1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1" ht="15.75" customHeight="1" x14ac:dyDescent="0.2"/>
    <row r="30" spans="1:11" ht="15.75" customHeight="1" x14ac:dyDescent="0.2"/>
    <row r="31" spans="1:11" ht="15.75" customHeight="1" x14ac:dyDescent="0.2"/>
    <row r="32" spans="1:11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</sheetData>
  <mergeCells count="30">
    <mergeCell ref="J6:J8"/>
    <mergeCell ref="K6:K8"/>
    <mergeCell ref="B1:K1"/>
    <mergeCell ref="B2:K2"/>
    <mergeCell ref="B3:K3"/>
    <mergeCell ref="B4:K4"/>
    <mergeCell ref="A5:K5"/>
    <mergeCell ref="A6:A8"/>
    <mergeCell ref="B6:B8"/>
    <mergeCell ref="C6:C8"/>
    <mergeCell ref="D6:D8"/>
    <mergeCell ref="E6:E8"/>
    <mergeCell ref="A19:I19"/>
    <mergeCell ref="F6:F8"/>
    <mergeCell ref="G6:G8"/>
    <mergeCell ref="H6:H8"/>
    <mergeCell ref="I6:I8"/>
    <mergeCell ref="A20:C21"/>
    <mergeCell ref="D20:F21"/>
    <mergeCell ref="G20:K21"/>
    <mergeCell ref="A22:C23"/>
    <mergeCell ref="D22:F23"/>
    <mergeCell ref="G22:K22"/>
    <mergeCell ref="G23:K23"/>
    <mergeCell ref="A24:C24"/>
    <mergeCell ref="D24:F24"/>
    <mergeCell ref="G24:K24"/>
    <mergeCell ref="A25:C25"/>
    <mergeCell ref="D25:F25"/>
    <mergeCell ref="G25:K25"/>
  </mergeCells>
  <phoneticPr fontId="15" type="noConversion"/>
  <pageMargins left="0.511811024" right="0.511811024" top="1.0237499999999999" bottom="0.92531249999999998" header="0" footer="0"/>
  <pageSetup paperSize="9" fitToHeight="0" orientation="landscape"/>
  <headerFooter>
    <oddFooter>&amp;CRua Rui Barbosa, 310 - Centro - Araputanga-MT – Cel: (65) 99613-9294 E-mail: carolina.o.almeida@hotmail.com / escalaprojeta@gmail.com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989"/>
  <sheetViews>
    <sheetView workbookViewId="0">
      <selection activeCell="C27" sqref="C27"/>
    </sheetView>
  </sheetViews>
  <sheetFormatPr defaultColWidth="12.625" defaultRowHeight="15" customHeight="1" x14ac:dyDescent="0.2"/>
  <cols>
    <col min="1" max="1" width="11.875" customWidth="1"/>
    <col min="2" max="2" width="16.75" customWidth="1"/>
    <col min="3" max="3" width="14.625" customWidth="1"/>
    <col min="4" max="4" width="12.5" customWidth="1"/>
    <col min="5" max="5" width="16.5" customWidth="1"/>
    <col min="6" max="6" width="12.5" customWidth="1"/>
    <col min="7" max="7" width="12" customWidth="1"/>
    <col min="8" max="8" width="12.5" customWidth="1"/>
    <col min="9" max="9" width="15.5" hidden="1" customWidth="1"/>
    <col min="10" max="10" width="12.125" customWidth="1"/>
    <col min="11" max="11" width="12.375" customWidth="1"/>
    <col min="12" max="23" width="7.625" customWidth="1"/>
  </cols>
  <sheetData>
    <row r="1" spans="1:11" ht="14.25" x14ac:dyDescent="0.2">
      <c r="A1" s="57" t="s">
        <v>0</v>
      </c>
      <c r="B1" s="830" t="str">
        <f>PLANILHA!B1</f>
        <v>Construção de rede de drenagem pluvial</v>
      </c>
      <c r="C1" s="717"/>
      <c r="D1" s="717"/>
      <c r="E1" s="717"/>
      <c r="F1" s="717"/>
      <c r="G1" s="717"/>
      <c r="H1" s="717"/>
      <c r="I1" s="717"/>
      <c r="J1" s="717"/>
      <c r="K1" s="717"/>
    </row>
    <row r="2" spans="1:11" ht="14.25" x14ac:dyDescent="0.2">
      <c r="A2" s="57" t="s">
        <v>1</v>
      </c>
      <c r="B2" s="830" t="str">
        <f>PLANILHA!B2</f>
        <v>Prefeitura Municipal de Indiavaí</v>
      </c>
      <c r="C2" s="717"/>
      <c r="D2" s="717"/>
      <c r="E2" s="717"/>
      <c r="F2" s="717"/>
      <c r="G2" s="717"/>
      <c r="H2" s="717"/>
      <c r="I2" s="717"/>
      <c r="J2" s="717"/>
      <c r="K2" s="717"/>
    </row>
    <row r="3" spans="1:11" ht="14.25" x14ac:dyDescent="0.2">
      <c r="A3" s="57" t="s">
        <v>2</v>
      </c>
      <c r="B3" s="830" t="str">
        <f>PLANILHA!B3</f>
        <v>Avenida Governador Jayme Campos</v>
      </c>
      <c r="C3" s="717"/>
      <c r="D3" s="717"/>
      <c r="E3" s="717"/>
      <c r="F3" s="717"/>
      <c r="G3" s="717"/>
      <c r="H3" s="717"/>
      <c r="I3" s="717"/>
      <c r="J3" s="717"/>
      <c r="K3" s="717"/>
    </row>
    <row r="4" spans="1:11" thickBot="1" x14ac:dyDescent="0.25">
      <c r="A4" s="58" t="s">
        <v>3</v>
      </c>
      <c r="B4" s="831" t="str">
        <f>DESCRIÇÃO!B4</f>
        <v>30 de julho de 2021</v>
      </c>
      <c r="C4" s="832"/>
      <c r="D4" s="832"/>
      <c r="E4" s="832"/>
      <c r="F4" s="832"/>
      <c r="G4" s="832"/>
      <c r="H4" s="832"/>
      <c r="I4" s="832"/>
      <c r="J4" s="832"/>
      <c r="K4" s="832"/>
    </row>
    <row r="5" spans="1:11" ht="15.75" thickBot="1" x14ac:dyDescent="0.25">
      <c r="A5" s="833" t="s">
        <v>196</v>
      </c>
      <c r="B5" s="834"/>
      <c r="C5" s="834"/>
      <c r="D5" s="834"/>
      <c r="E5" s="834"/>
      <c r="F5" s="834"/>
      <c r="G5" s="834"/>
      <c r="H5" s="834"/>
      <c r="I5" s="834"/>
      <c r="J5" s="834"/>
      <c r="K5" s="835"/>
    </row>
    <row r="6" spans="1:11" ht="15" customHeight="1" x14ac:dyDescent="0.2">
      <c r="A6" s="840" t="s">
        <v>174</v>
      </c>
      <c r="B6" s="869" t="s">
        <v>191</v>
      </c>
      <c r="C6" s="838" t="s">
        <v>192</v>
      </c>
      <c r="D6" s="836" t="s">
        <v>193</v>
      </c>
      <c r="E6" s="836" t="s">
        <v>194</v>
      </c>
      <c r="F6" s="836" t="s">
        <v>179</v>
      </c>
      <c r="G6" s="836" t="s">
        <v>180</v>
      </c>
      <c r="H6" s="836" t="s">
        <v>181</v>
      </c>
      <c r="I6" s="836" t="s">
        <v>182</v>
      </c>
      <c r="J6" s="836" t="s">
        <v>158</v>
      </c>
      <c r="K6" s="828" t="s">
        <v>159</v>
      </c>
    </row>
    <row r="7" spans="1:11" ht="14.25" customHeight="1" x14ac:dyDescent="0.2">
      <c r="A7" s="841"/>
      <c r="B7" s="862"/>
      <c r="C7" s="839"/>
      <c r="D7" s="837"/>
      <c r="E7" s="837"/>
      <c r="F7" s="837"/>
      <c r="G7" s="837"/>
      <c r="H7" s="837"/>
      <c r="I7" s="837"/>
      <c r="J7" s="837"/>
      <c r="K7" s="829"/>
    </row>
    <row r="8" spans="1:11" ht="36.75" customHeight="1" x14ac:dyDescent="0.2">
      <c r="A8" s="841"/>
      <c r="B8" s="838"/>
      <c r="C8" s="839"/>
      <c r="D8" s="837"/>
      <c r="E8" s="837"/>
      <c r="F8" s="837"/>
      <c r="G8" s="837"/>
      <c r="H8" s="837"/>
      <c r="I8" s="837"/>
      <c r="J8" s="837"/>
      <c r="K8" s="829"/>
    </row>
    <row r="9" spans="1:11" ht="14.25" x14ac:dyDescent="0.2">
      <c r="A9" s="108" t="s">
        <v>195</v>
      </c>
      <c r="B9" s="106">
        <v>24</v>
      </c>
      <c r="C9" s="106">
        <f>IF(A9="BLS01",1,IF(A9="BLS02",1.5))</f>
        <v>1</v>
      </c>
      <c r="D9" s="106">
        <v>1.4</v>
      </c>
      <c r="E9" s="106">
        <v>1</v>
      </c>
      <c r="F9" s="106">
        <f>C9+0.1</f>
        <v>1.1000000000000001</v>
      </c>
      <c r="G9" s="106">
        <f>D9+0.6</f>
        <v>2</v>
      </c>
      <c r="H9" s="106">
        <f>E9+0.6</f>
        <v>1.6</v>
      </c>
      <c r="I9" s="106">
        <v>0.5</v>
      </c>
      <c r="J9" s="106">
        <f>(F9*G9*H9)*B9</f>
        <v>84.480000000000018</v>
      </c>
      <c r="K9" s="109">
        <f>J9-((C9*D9*E9)*B9)</f>
        <v>50.880000000000024</v>
      </c>
    </row>
    <row r="10" spans="1:11" ht="15.75" customHeight="1" thickBot="1" x14ac:dyDescent="0.25">
      <c r="A10" s="866" t="s">
        <v>170</v>
      </c>
      <c r="B10" s="867"/>
      <c r="C10" s="867"/>
      <c r="D10" s="867"/>
      <c r="E10" s="867"/>
      <c r="F10" s="867"/>
      <c r="G10" s="867"/>
      <c r="H10" s="867"/>
      <c r="I10" s="868"/>
      <c r="J10" s="111">
        <f>SUM(J9:J9)</f>
        <v>84.480000000000018</v>
      </c>
      <c r="K10" s="111">
        <f>SUM(K9:K9)</f>
        <v>50.880000000000024</v>
      </c>
    </row>
    <row r="11" spans="1:11" ht="15.75" customHeight="1" x14ac:dyDescent="0.2">
      <c r="A11" s="608" t="s">
        <v>137</v>
      </c>
      <c r="B11" s="633"/>
      <c r="C11" s="633"/>
      <c r="D11" s="608" t="s">
        <v>138</v>
      </c>
      <c r="E11" s="633"/>
      <c r="F11" s="609"/>
      <c r="G11" s="704" t="s">
        <v>142</v>
      </c>
      <c r="H11" s="705"/>
      <c r="I11" s="705"/>
      <c r="J11" s="705"/>
      <c r="K11" s="706"/>
    </row>
    <row r="12" spans="1:11" ht="15.75" customHeight="1" thickBot="1" x14ac:dyDescent="0.25">
      <c r="A12" s="610"/>
      <c r="B12" s="634"/>
      <c r="C12" s="634"/>
      <c r="D12" s="610"/>
      <c r="E12" s="634"/>
      <c r="F12" s="611"/>
      <c r="G12" s="707"/>
      <c r="H12" s="708"/>
      <c r="I12" s="708"/>
      <c r="J12" s="708"/>
      <c r="K12" s="709"/>
    </row>
    <row r="13" spans="1:11" ht="15.75" customHeight="1" x14ac:dyDescent="0.2">
      <c r="A13" s="710"/>
      <c r="B13" s="711"/>
      <c r="C13" s="711"/>
      <c r="D13" s="710"/>
      <c r="E13" s="711"/>
      <c r="F13" s="712"/>
      <c r="G13" s="713"/>
      <c r="H13" s="714"/>
      <c r="I13" s="714"/>
      <c r="J13" s="714"/>
      <c r="K13" s="715"/>
    </row>
    <row r="14" spans="1:11" ht="15.75" customHeight="1" x14ac:dyDescent="0.2">
      <c r="A14" s="686"/>
      <c r="B14" s="687"/>
      <c r="C14" s="687"/>
      <c r="D14" s="686"/>
      <c r="E14" s="687"/>
      <c r="F14" s="688"/>
      <c r="G14" s="716"/>
      <c r="H14" s="717"/>
      <c r="I14" s="717"/>
      <c r="J14" s="717"/>
      <c r="K14" s="718"/>
    </row>
    <row r="15" spans="1:11" ht="15.75" customHeight="1" x14ac:dyDescent="0.2">
      <c r="A15" s="638" t="s">
        <v>13</v>
      </c>
      <c r="B15" s="639"/>
      <c r="C15" s="639"/>
      <c r="D15" s="695" t="s">
        <v>140</v>
      </c>
      <c r="E15" s="696"/>
      <c r="F15" s="697"/>
      <c r="G15" s="698"/>
      <c r="H15" s="699"/>
      <c r="I15" s="699"/>
      <c r="J15" s="699"/>
      <c r="K15" s="700"/>
    </row>
    <row r="16" spans="1:11" ht="15.75" customHeight="1" thickBot="1" x14ac:dyDescent="0.25">
      <c r="A16" s="620" t="s">
        <v>14</v>
      </c>
      <c r="B16" s="621"/>
      <c r="C16" s="621"/>
      <c r="D16" s="610" t="s">
        <v>139</v>
      </c>
      <c r="E16" s="634"/>
      <c r="F16" s="611"/>
      <c r="G16" s="701"/>
      <c r="H16" s="702"/>
      <c r="I16" s="702"/>
      <c r="J16" s="702"/>
      <c r="K16" s="703"/>
    </row>
    <row r="17" spans="1:11" ht="15.75" customHeight="1" x14ac:dyDescent="0.2">
      <c r="A17" s="12"/>
      <c r="B17" s="12"/>
      <c r="C17" s="12"/>
      <c r="D17" s="12"/>
      <c r="E17" s="13"/>
      <c r="F17" s="12"/>
      <c r="G17" s="12"/>
      <c r="H17" s="12"/>
      <c r="I17" s="12"/>
      <c r="J17" s="12"/>
      <c r="K17" s="12"/>
    </row>
    <row r="18" spans="1:11" ht="15.75" customHeight="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15.7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ht="15.75" customHeight="1" x14ac:dyDescent="0.2"/>
    <row r="21" spans="1:11" ht="15.75" customHeight="1" x14ac:dyDescent="0.2"/>
    <row r="22" spans="1:11" ht="15.75" customHeight="1" x14ac:dyDescent="0.2"/>
    <row r="23" spans="1:11" ht="15.75" customHeight="1" x14ac:dyDescent="0.2"/>
    <row r="24" spans="1:11" ht="15.75" customHeight="1" x14ac:dyDescent="0.2"/>
    <row r="25" spans="1:11" ht="15.75" customHeight="1" x14ac:dyDescent="0.2"/>
    <row r="26" spans="1:11" ht="15.75" customHeight="1" x14ac:dyDescent="0.2"/>
    <row r="27" spans="1:11" ht="15.75" customHeight="1" x14ac:dyDescent="0.2"/>
    <row r="28" spans="1:11" ht="15.75" customHeight="1" x14ac:dyDescent="0.2"/>
    <row r="29" spans="1:11" ht="15.75" customHeight="1" x14ac:dyDescent="0.2"/>
    <row r="30" spans="1:11" ht="15.75" customHeight="1" x14ac:dyDescent="0.2"/>
    <row r="31" spans="1:11" ht="15.75" customHeight="1" x14ac:dyDescent="0.2"/>
    <row r="32" spans="1:11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</sheetData>
  <mergeCells count="30">
    <mergeCell ref="K6:K8"/>
    <mergeCell ref="B1:K1"/>
    <mergeCell ref="B2:K2"/>
    <mergeCell ref="B3:K3"/>
    <mergeCell ref="B4:K4"/>
    <mergeCell ref="A5:K5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0:I10"/>
    <mergeCell ref="A11:C12"/>
    <mergeCell ref="D11:F12"/>
    <mergeCell ref="G11:K12"/>
    <mergeCell ref="A13:C14"/>
    <mergeCell ref="D13:F14"/>
    <mergeCell ref="G13:K13"/>
    <mergeCell ref="G14:K14"/>
    <mergeCell ref="A15:C15"/>
    <mergeCell ref="D15:F15"/>
    <mergeCell ref="G15:K15"/>
    <mergeCell ref="A16:C16"/>
    <mergeCell ref="D16:F16"/>
    <mergeCell ref="G16:K16"/>
  </mergeCells>
  <phoneticPr fontId="15" type="noConversion"/>
  <pageMargins left="0.511811024" right="0.511811024" top="1.0237499999999999" bottom="0.92531249999999998" header="0" footer="0"/>
  <pageSetup paperSize="9" fitToHeight="0" orientation="landscape"/>
  <headerFooter>
    <oddFooter>&amp;CRua Rui Barbosa, 310 - Centro - Araputanga-MT – Cel: (65) 99613-9294 E-mail: carolina.o.almeida@hotmail.com / escalaprojeta@gmail.com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1002"/>
  <sheetViews>
    <sheetView workbookViewId="0">
      <selection activeCell="G26" sqref="G26:K26"/>
    </sheetView>
  </sheetViews>
  <sheetFormatPr defaultColWidth="12.625" defaultRowHeight="15" customHeight="1" x14ac:dyDescent="0.2"/>
  <cols>
    <col min="1" max="1" width="16.5" customWidth="1"/>
    <col min="2" max="2" width="16.75" customWidth="1"/>
    <col min="3" max="3" width="14.625" customWidth="1"/>
    <col min="4" max="4" width="14.25" customWidth="1"/>
    <col min="5" max="5" width="16.5" customWidth="1"/>
    <col min="6" max="6" width="14.375" customWidth="1"/>
    <col min="7" max="7" width="12" customWidth="1"/>
    <col min="8" max="8" width="12.5" customWidth="1"/>
    <col min="9" max="9" width="15.5" customWidth="1"/>
    <col min="10" max="10" width="13.875" customWidth="1"/>
    <col min="11" max="11" width="11.375" customWidth="1"/>
    <col min="12" max="23" width="7.625" customWidth="1"/>
  </cols>
  <sheetData>
    <row r="1" spans="1:11" ht="14.25" x14ac:dyDescent="0.2">
      <c r="A1" s="57" t="s">
        <v>0</v>
      </c>
      <c r="B1" s="830" t="str">
        <f>PLANILHA!B1</f>
        <v>Construção de rede de drenagem pluvial</v>
      </c>
      <c r="C1" s="717"/>
      <c r="D1" s="717"/>
      <c r="E1" s="717"/>
      <c r="F1" s="717"/>
      <c r="G1" s="717"/>
      <c r="H1" s="717"/>
      <c r="I1" s="717"/>
      <c r="J1" s="717"/>
      <c r="K1" s="717"/>
    </row>
    <row r="2" spans="1:11" ht="14.25" x14ac:dyDescent="0.2">
      <c r="A2" s="57" t="s">
        <v>1</v>
      </c>
      <c r="B2" s="830" t="str">
        <f>PLANILHA!B2</f>
        <v>Prefeitura Municipal de Indiavaí</v>
      </c>
      <c r="C2" s="717"/>
      <c r="D2" s="717"/>
      <c r="E2" s="717"/>
      <c r="F2" s="717"/>
      <c r="G2" s="717"/>
      <c r="H2" s="717"/>
      <c r="I2" s="717"/>
      <c r="J2" s="717"/>
      <c r="K2" s="717"/>
    </row>
    <row r="3" spans="1:11" ht="14.25" x14ac:dyDescent="0.2">
      <c r="A3" s="57" t="s">
        <v>2</v>
      </c>
      <c r="B3" s="830" t="str">
        <f>PLANILHA!B3</f>
        <v>Avenida Governador Jayme Campos</v>
      </c>
      <c r="C3" s="717"/>
      <c r="D3" s="717"/>
      <c r="E3" s="717"/>
      <c r="F3" s="717"/>
      <c r="G3" s="717"/>
      <c r="H3" s="717"/>
      <c r="I3" s="717"/>
      <c r="J3" s="717"/>
      <c r="K3" s="717"/>
    </row>
    <row r="4" spans="1:11" thickBot="1" x14ac:dyDescent="0.25">
      <c r="A4" s="58" t="s">
        <v>3</v>
      </c>
      <c r="B4" s="831" t="str">
        <f>DESCRIÇÃO!B4</f>
        <v>30 de julho de 2021</v>
      </c>
      <c r="C4" s="832"/>
      <c r="D4" s="832"/>
      <c r="E4" s="832"/>
      <c r="F4" s="832"/>
      <c r="G4" s="832"/>
      <c r="H4" s="832"/>
      <c r="I4" s="832"/>
      <c r="J4" s="832"/>
      <c r="K4" s="832"/>
    </row>
    <row r="5" spans="1:11" ht="15.75" thickBot="1" x14ac:dyDescent="0.25">
      <c r="A5" s="833" t="s">
        <v>290</v>
      </c>
      <c r="B5" s="834"/>
      <c r="C5" s="834"/>
      <c r="D5" s="834"/>
      <c r="E5" s="834"/>
      <c r="F5" s="834"/>
      <c r="G5" s="834"/>
      <c r="H5" s="834"/>
      <c r="I5" s="834"/>
      <c r="J5" s="834"/>
      <c r="K5" s="835"/>
    </row>
    <row r="6" spans="1:11" ht="15.75" thickBot="1" x14ac:dyDescent="0.25">
      <c r="A6" s="870"/>
      <c r="B6" s="870"/>
      <c r="C6" s="870"/>
      <c r="D6" s="870"/>
      <c r="E6" s="870"/>
      <c r="F6" s="870"/>
      <c r="G6" s="870"/>
      <c r="H6" s="870"/>
      <c r="I6" s="870"/>
      <c r="J6" s="870"/>
      <c r="K6" s="870"/>
    </row>
    <row r="7" spans="1:11" ht="15.75" thickBot="1" x14ac:dyDescent="0.25">
      <c r="A7" s="874" t="s">
        <v>202</v>
      </c>
      <c r="B7" s="875"/>
      <c r="C7" s="875"/>
      <c r="D7" s="875"/>
      <c r="E7" s="875"/>
      <c r="F7" s="876"/>
      <c r="G7" s="112"/>
      <c r="H7" s="112"/>
      <c r="I7" s="112"/>
      <c r="J7" s="112"/>
      <c r="K7" s="112"/>
    </row>
    <row r="8" spans="1:11" ht="15" customHeight="1" x14ac:dyDescent="0.2">
      <c r="A8" s="840" t="s">
        <v>151</v>
      </c>
      <c r="B8" s="838" t="s">
        <v>153</v>
      </c>
      <c r="C8" s="838" t="s">
        <v>191</v>
      </c>
      <c r="D8" s="836" t="s">
        <v>199</v>
      </c>
      <c r="E8" s="836" t="s">
        <v>200</v>
      </c>
      <c r="F8" s="828" t="s">
        <v>201</v>
      </c>
      <c r="G8" s="873"/>
      <c r="H8" s="91"/>
      <c r="I8" s="91"/>
      <c r="J8" s="91"/>
      <c r="K8" s="91"/>
    </row>
    <row r="9" spans="1:11" ht="14.25" customHeight="1" thickBot="1" x14ac:dyDescent="0.25">
      <c r="A9" s="841"/>
      <c r="B9" s="839"/>
      <c r="C9" s="839"/>
      <c r="D9" s="837"/>
      <c r="E9" s="837"/>
      <c r="F9" s="829"/>
      <c r="G9" s="873"/>
      <c r="H9" s="91"/>
      <c r="I9" s="104"/>
      <c r="J9" s="91"/>
      <c r="K9" s="91"/>
    </row>
    <row r="10" spans="1:11" ht="36.75" customHeight="1" x14ac:dyDescent="0.2">
      <c r="A10" s="841"/>
      <c r="B10" s="839"/>
      <c r="C10" s="839"/>
      <c r="D10" s="837"/>
      <c r="E10" s="837"/>
      <c r="F10" s="829"/>
      <c r="G10" s="873"/>
      <c r="H10" s="91"/>
      <c r="I10" s="91"/>
      <c r="J10" s="871" t="s">
        <v>206</v>
      </c>
      <c r="K10" s="872"/>
    </row>
    <row r="11" spans="1:11" ht="14.25" x14ac:dyDescent="0.2">
      <c r="A11" s="185">
        <v>400</v>
      </c>
      <c r="B11" s="114">
        <f>SUM('CAL VOL. REDE COL.'!C9:C32)</f>
        <v>333.82</v>
      </c>
      <c r="C11" s="114">
        <f>ROUNDUP(B11,0)</f>
        <v>334</v>
      </c>
      <c r="D11" s="114">
        <v>0.1</v>
      </c>
      <c r="E11" s="114">
        <f>D11*C11</f>
        <v>33.4</v>
      </c>
      <c r="F11" s="115">
        <f>E11*$K$12</f>
        <v>1002</v>
      </c>
      <c r="G11" s="107"/>
      <c r="H11" s="91"/>
      <c r="I11" s="91"/>
      <c r="J11" s="121" t="s">
        <v>74</v>
      </c>
      <c r="K11" s="122" t="s">
        <v>207</v>
      </c>
    </row>
    <row r="12" spans="1:11" ht="14.25" x14ac:dyDescent="0.2">
      <c r="A12" s="185">
        <v>600</v>
      </c>
      <c r="B12" s="207">
        <f>SUM('CAL VERIFICAÇÕES'!D9:D10)</f>
        <v>198</v>
      </c>
      <c r="C12" s="114">
        <f>ROUNDUP(B12,0)</f>
        <v>198</v>
      </c>
      <c r="D12" s="114">
        <v>0.48</v>
      </c>
      <c r="E12" s="114">
        <f>D12*C12</f>
        <v>95.039999999999992</v>
      </c>
      <c r="F12" s="115">
        <f>E12*$K$12</f>
        <v>2851.2</v>
      </c>
      <c r="G12" s="107"/>
      <c r="H12" s="91"/>
      <c r="I12" s="91"/>
      <c r="J12" s="123" t="s">
        <v>205</v>
      </c>
      <c r="K12" s="124">
        <v>30</v>
      </c>
    </row>
    <row r="13" spans="1:11" ht="14.25" x14ac:dyDescent="0.2">
      <c r="A13" s="185">
        <v>800</v>
      </c>
      <c r="B13" s="207">
        <f>SUM('CAL VERIFICAÇÕES'!D11:D17)</f>
        <v>630</v>
      </c>
      <c r="C13" s="114">
        <f>ROUNDUP(B13,0)</f>
        <v>630</v>
      </c>
      <c r="D13" s="114">
        <v>0.88</v>
      </c>
      <c r="E13" s="114">
        <f>D13*C13</f>
        <v>554.4</v>
      </c>
      <c r="F13" s="115">
        <f>E13*$K$12</f>
        <v>16632</v>
      </c>
      <c r="G13" s="107"/>
      <c r="H13" s="91"/>
      <c r="I13" s="91"/>
      <c r="J13" s="123"/>
      <c r="K13" s="124"/>
    </row>
    <row r="14" spans="1:11" thickBot="1" x14ac:dyDescent="0.25">
      <c r="A14" s="185">
        <v>1000</v>
      </c>
      <c r="B14" s="114">
        <f>'CALC. DIMEN.'!C18</f>
        <v>79</v>
      </c>
      <c r="C14" s="114">
        <f>ROUNDUP(B14,0)</f>
        <v>79</v>
      </c>
      <c r="D14" s="114">
        <v>1.43</v>
      </c>
      <c r="E14" s="114">
        <f>D14*C14</f>
        <v>112.97</v>
      </c>
      <c r="F14" s="115">
        <f>E14*$K$12</f>
        <v>3389.1</v>
      </c>
      <c r="G14" s="107"/>
      <c r="H14" s="91"/>
      <c r="I14" s="91"/>
      <c r="J14" s="125"/>
      <c r="K14" s="126"/>
    </row>
    <row r="15" spans="1:11" thickBot="1" x14ac:dyDescent="0.25">
      <c r="A15" s="116">
        <v>1500</v>
      </c>
      <c r="B15" s="118">
        <v>0</v>
      </c>
      <c r="C15" s="118">
        <f>ROUNDUP(B15,0)</f>
        <v>0</v>
      </c>
      <c r="D15" s="118">
        <v>2.6</v>
      </c>
      <c r="E15" s="118">
        <f>D15*C15</f>
        <v>0</v>
      </c>
      <c r="F15" s="119">
        <f>E15*$K$12</f>
        <v>0</v>
      </c>
      <c r="G15" s="107"/>
      <c r="H15" s="91"/>
      <c r="I15" s="91"/>
      <c r="J15" s="91"/>
      <c r="K15" s="91"/>
    </row>
    <row r="16" spans="1:11" ht="14.25" x14ac:dyDescent="0.2">
      <c r="A16" s="92"/>
      <c r="B16" s="92"/>
      <c r="C16" s="107"/>
      <c r="D16" s="107"/>
      <c r="E16" s="107"/>
      <c r="F16" s="107"/>
      <c r="G16" s="107"/>
      <c r="H16" s="91"/>
      <c r="I16" s="91"/>
      <c r="J16" s="91"/>
      <c r="K16" s="91"/>
    </row>
    <row r="17" spans="1:11" ht="15.75" hidden="1" thickBot="1" x14ac:dyDescent="0.25">
      <c r="A17" s="874" t="s">
        <v>114</v>
      </c>
      <c r="B17" s="875"/>
      <c r="C17" s="875"/>
      <c r="D17" s="876"/>
      <c r="E17" s="113"/>
      <c r="F17" s="113"/>
      <c r="G17" s="112"/>
      <c r="H17" s="112"/>
      <c r="I17" s="112"/>
      <c r="J17" s="112"/>
      <c r="K17" s="112"/>
    </row>
    <row r="18" spans="1:11" ht="15" hidden="1" customHeight="1" x14ac:dyDescent="0.2">
      <c r="A18" s="882" t="s">
        <v>203</v>
      </c>
      <c r="B18" s="836" t="s">
        <v>204</v>
      </c>
      <c r="C18" s="836" t="s">
        <v>200</v>
      </c>
      <c r="D18" s="828" t="s">
        <v>201</v>
      </c>
      <c r="E18" s="873"/>
      <c r="F18" s="91"/>
      <c r="G18" s="91"/>
      <c r="H18" s="91"/>
      <c r="I18" s="91"/>
      <c r="J18" s="91"/>
      <c r="K18" s="91"/>
    </row>
    <row r="19" spans="1:11" ht="14.25" hidden="1" customHeight="1" x14ac:dyDescent="0.2">
      <c r="A19" s="883"/>
      <c r="B19" s="837"/>
      <c r="C19" s="837"/>
      <c r="D19" s="829"/>
      <c r="E19" s="873"/>
      <c r="F19" s="91"/>
      <c r="G19" s="91"/>
      <c r="H19" s="91"/>
      <c r="I19" s="91"/>
      <c r="J19" s="91"/>
      <c r="K19" s="91"/>
    </row>
    <row r="20" spans="1:11" ht="36.75" hidden="1" customHeight="1" x14ac:dyDescent="0.2">
      <c r="A20" s="883"/>
      <c r="B20" s="837"/>
      <c r="C20" s="837"/>
      <c r="D20" s="829"/>
      <c r="E20" s="873"/>
      <c r="F20" s="91"/>
      <c r="G20" s="91"/>
      <c r="H20" s="91"/>
      <c r="I20" s="91"/>
      <c r="J20" s="91"/>
      <c r="K20" s="91"/>
    </row>
    <row r="21" spans="1:11" hidden="1" thickBot="1" x14ac:dyDescent="0.25">
      <c r="A21" s="120">
        <f>'CÁLCULO DE VOL E ESC REDE PRIN.'!I19+'CAL VOL. REDE COL.'!I33</f>
        <v>131.74380000000002</v>
      </c>
      <c r="B21" s="117">
        <v>1.5</v>
      </c>
      <c r="C21" s="118">
        <f>A21*B21</f>
        <v>197.61570000000003</v>
      </c>
      <c r="D21" s="119">
        <f>C21*K13</f>
        <v>0</v>
      </c>
      <c r="E21" s="107"/>
      <c r="F21" s="91"/>
      <c r="G21" s="91"/>
      <c r="H21" s="91"/>
      <c r="I21" s="91"/>
      <c r="J21" s="91"/>
      <c r="K21" s="91"/>
    </row>
    <row r="22" spans="1:11" ht="14.25" x14ac:dyDescent="0.2">
      <c r="A22" s="107"/>
      <c r="B22" s="92"/>
      <c r="C22" s="107"/>
      <c r="D22" s="107"/>
      <c r="E22" s="107"/>
      <c r="F22" s="91"/>
      <c r="G22" s="91"/>
      <c r="H22" s="91"/>
      <c r="I22" s="91"/>
      <c r="J22" s="91"/>
      <c r="K22" s="91"/>
    </row>
    <row r="23" spans="1:11" ht="15.75" customHeight="1" thickBot="1" x14ac:dyDescent="0.25">
      <c r="A23" s="877"/>
      <c r="B23" s="877"/>
      <c r="C23" s="877"/>
      <c r="D23" s="877"/>
      <c r="E23" s="877"/>
      <c r="F23" s="877"/>
      <c r="G23" s="877"/>
      <c r="H23" s="877"/>
      <c r="I23" s="877"/>
      <c r="J23" s="877"/>
      <c r="K23" s="877"/>
    </row>
    <row r="24" spans="1:11" ht="15.75" customHeight="1" x14ac:dyDescent="0.2">
      <c r="A24" s="885" t="s">
        <v>137</v>
      </c>
      <c r="B24" s="886"/>
      <c r="C24" s="886"/>
      <c r="D24" s="886" t="s">
        <v>138</v>
      </c>
      <c r="E24" s="886"/>
      <c r="F24" s="886"/>
      <c r="G24" s="889" t="s">
        <v>142</v>
      </c>
      <c r="H24" s="889"/>
      <c r="I24" s="889"/>
      <c r="J24" s="889"/>
      <c r="K24" s="890"/>
    </row>
    <row r="25" spans="1:11" ht="15.75" customHeight="1" x14ac:dyDescent="0.2">
      <c r="A25" s="887"/>
      <c r="B25" s="888"/>
      <c r="C25" s="888"/>
      <c r="D25" s="888"/>
      <c r="E25" s="888"/>
      <c r="F25" s="888"/>
      <c r="G25" s="891"/>
      <c r="H25" s="891"/>
      <c r="I25" s="891"/>
      <c r="J25" s="891"/>
      <c r="K25" s="892"/>
    </row>
    <row r="26" spans="1:11" ht="15.75" customHeight="1" x14ac:dyDescent="0.2">
      <c r="A26" s="528"/>
      <c r="B26" s="527"/>
      <c r="C26" s="527"/>
      <c r="D26" s="527"/>
      <c r="E26" s="527"/>
      <c r="F26" s="527"/>
      <c r="G26" s="878" t="s">
        <v>292</v>
      </c>
      <c r="H26" s="879"/>
      <c r="I26" s="879"/>
      <c r="J26" s="879"/>
      <c r="K26" s="880"/>
    </row>
    <row r="27" spans="1:11" ht="15.75" customHeight="1" x14ac:dyDescent="0.2">
      <c r="A27" s="528"/>
      <c r="B27" s="527"/>
      <c r="C27" s="527"/>
      <c r="D27" s="527"/>
      <c r="E27" s="527"/>
      <c r="F27" s="527"/>
      <c r="G27" s="881"/>
      <c r="H27" s="857"/>
      <c r="I27" s="857"/>
      <c r="J27" s="857"/>
      <c r="K27" s="858"/>
    </row>
    <row r="28" spans="1:11" ht="15.75" customHeight="1" x14ac:dyDescent="0.2">
      <c r="A28" s="894" t="s">
        <v>13</v>
      </c>
      <c r="B28" s="895"/>
      <c r="C28" s="895"/>
      <c r="D28" s="888" t="s">
        <v>140</v>
      </c>
      <c r="E28" s="888"/>
      <c r="F28" s="888"/>
      <c r="G28" s="881"/>
      <c r="H28" s="857"/>
      <c r="I28" s="857"/>
      <c r="J28" s="857"/>
      <c r="K28" s="858"/>
    </row>
    <row r="29" spans="1:11" ht="15.75" customHeight="1" thickBot="1" x14ac:dyDescent="0.25">
      <c r="A29" s="896" t="s">
        <v>14</v>
      </c>
      <c r="B29" s="897"/>
      <c r="C29" s="897"/>
      <c r="D29" s="884" t="s">
        <v>139</v>
      </c>
      <c r="E29" s="884"/>
      <c r="F29" s="884"/>
      <c r="G29" s="893"/>
      <c r="H29" s="634"/>
      <c r="I29" s="634"/>
      <c r="J29" s="634"/>
      <c r="K29" s="611"/>
    </row>
    <row r="30" spans="1:11" ht="15.75" customHeight="1" x14ac:dyDescent="0.2">
      <c r="A30" s="12"/>
      <c r="B30" s="12"/>
      <c r="C30" s="12"/>
      <c r="D30" s="12"/>
      <c r="E30" s="13"/>
      <c r="F30" s="12"/>
      <c r="G30" s="12"/>
      <c r="H30" s="12"/>
      <c r="I30" s="12"/>
      <c r="J30" s="12"/>
      <c r="K30" s="12"/>
    </row>
    <row r="31" spans="1:11" ht="15.7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15.7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</sheetData>
  <mergeCells count="35">
    <mergeCell ref="B1:K1"/>
    <mergeCell ref="B2:K2"/>
    <mergeCell ref="B3:K3"/>
    <mergeCell ref="B4:K4"/>
    <mergeCell ref="A5:K5"/>
    <mergeCell ref="D29:F29"/>
    <mergeCell ref="A24:C25"/>
    <mergeCell ref="D24:F25"/>
    <mergeCell ref="G24:K25"/>
    <mergeCell ref="A26:C27"/>
    <mergeCell ref="D26:F27"/>
    <mergeCell ref="G28:K28"/>
    <mergeCell ref="G29:K29"/>
    <mergeCell ref="A28:C28"/>
    <mergeCell ref="D28:F28"/>
    <mergeCell ref="A29:C29"/>
    <mergeCell ref="E18:E20"/>
    <mergeCell ref="A17:D17"/>
    <mergeCell ref="A23:K23"/>
    <mergeCell ref="G26:K26"/>
    <mergeCell ref="G27:K27"/>
    <mergeCell ref="A18:A20"/>
    <mergeCell ref="B18:B20"/>
    <mergeCell ref="C18:C20"/>
    <mergeCell ref="D18:D20"/>
    <mergeCell ref="A6:K6"/>
    <mergeCell ref="J10:K10"/>
    <mergeCell ref="G8:G10"/>
    <mergeCell ref="A8:A10"/>
    <mergeCell ref="C8:C10"/>
    <mergeCell ref="D8:D10"/>
    <mergeCell ref="E8:E10"/>
    <mergeCell ref="F8:F10"/>
    <mergeCell ref="B8:B10"/>
    <mergeCell ref="A7:F7"/>
  </mergeCells>
  <pageMargins left="0.511811024" right="0.511811024" top="1.0237499999999999" bottom="0.92531249999999998" header="0" footer="0"/>
  <pageSetup paperSize="9" scale="79" fitToHeight="0" orientation="landscape" r:id="rId1"/>
  <headerFooter>
    <oddFooter>&amp;CRua Rui Barbosa, 310 - Centro - Araputanga-MT – Cel: (65) 99613-9294 E-mail: carolina.o.almeida@hotmail.com / escalaprojeta@gmail.com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1002"/>
  <sheetViews>
    <sheetView workbookViewId="0">
      <selection activeCell="I11" sqref="I11"/>
    </sheetView>
  </sheetViews>
  <sheetFormatPr defaultColWidth="12.625" defaultRowHeight="15" customHeight="1" x14ac:dyDescent="0.2"/>
  <cols>
    <col min="1" max="1" width="16.5" customWidth="1"/>
    <col min="2" max="2" width="16.75" customWidth="1"/>
    <col min="3" max="3" width="14.625" customWidth="1"/>
    <col min="4" max="4" width="14.25" customWidth="1"/>
    <col min="5" max="5" width="16.5" customWidth="1"/>
    <col min="6" max="6" width="14.375" customWidth="1"/>
    <col min="7" max="7" width="12" customWidth="1"/>
    <col min="8" max="8" width="12.5" customWidth="1"/>
    <col min="9" max="9" width="15.5" customWidth="1"/>
    <col min="10" max="10" width="13.875" customWidth="1"/>
    <col min="11" max="11" width="11.375" customWidth="1"/>
    <col min="12" max="23" width="7.625" customWidth="1"/>
  </cols>
  <sheetData>
    <row r="1" spans="1:11" ht="14.25" x14ac:dyDescent="0.2">
      <c r="A1" s="57" t="s">
        <v>0</v>
      </c>
      <c r="B1" s="830" t="str">
        <f>PLANILHA!B1</f>
        <v>Construção de rede de drenagem pluvial</v>
      </c>
      <c r="C1" s="717"/>
      <c r="D1" s="717"/>
      <c r="E1" s="717"/>
      <c r="F1" s="717"/>
      <c r="G1" s="717"/>
      <c r="H1" s="717"/>
      <c r="I1" s="717"/>
      <c r="J1" s="717"/>
      <c r="K1" s="717"/>
    </row>
    <row r="2" spans="1:11" ht="14.25" x14ac:dyDescent="0.2">
      <c r="A2" s="57" t="s">
        <v>1</v>
      </c>
      <c r="B2" s="830" t="str">
        <f>PLANILHA!B2</f>
        <v>Prefeitura Municipal de Indiavaí</v>
      </c>
      <c r="C2" s="717"/>
      <c r="D2" s="717"/>
      <c r="E2" s="717"/>
      <c r="F2" s="717"/>
      <c r="G2" s="717"/>
      <c r="H2" s="717"/>
      <c r="I2" s="717"/>
      <c r="J2" s="717"/>
      <c r="K2" s="717"/>
    </row>
    <row r="3" spans="1:11" ht="14.25" x14ac:dyDescent="0.2">
      <c r="A3" s="57" t="s">
        <v>2</v>
      </c>
      <c r="B3" s="830" t="str">
        <f>PLANILHA!B3</f>
        <v>Avenida Governador Jayme Campos</v>
      </c>
      <c r="C3" s="717"/>
      <c r="D3" s="717"/>
      <c r="E3" s="717"/>
      <c r="F3" s="717"/>
      <c r="G3" s="717"/>
      <c r="H3" s="717"/>
      <c r="I3" s="717"/>
      <c r="J3" s="717"/>
      <c r="K3" s="717"/>
    </row>
    <row r="4" spans="1:11" thickBot="1" x14ac:dyDescent="0.25">
      <c r="A4" s="58" t="s">
        <v>3</v>
      </c>
      <c r="B4" s="831" t="str">
        <f>DESCRIÇÃO!B4</f>
        <v>30 de julho de 2021</v>
      </c>
      <c r="C4" s="832"/>
      <c r="D4" s="832"/>
      <c r="E4" s="832"/>
      <c r="F4" s="832"/>
      <c r="G4" s="832"/>
      <c r="H4" s="832"/>
      <c r="I4" s="832"/>
      <c r="J4" s="832"/>
      <c r="K4" s="832"/>
    </row>
    <row r="5" spans="1:11" ht="15.75" thickBot="1" x14ac:dyDescent="0.25">
      <c r="A5" s="833" t="s">
        <v>291</v>
      </c>
      <c r="B5" s="834"/>
      <c r="C5" s="834"/>
      <c r="D5" s="834"/>
      <c r="E5" s="834"/>
      <c r="F5" s="834"/>
      <c r="G5" s="834"/>
      <c r="H5" s="834"/>
      <c r="I5" s="834"/>
      <c r="J5" s="834"/>
      <c r="K5" s="835"/>
    </row>
    <row r="6" spans="1:11" ht="15.75" thickBot="1" x14ac:dyDescent="0.25">
      <c r="A6" s="870"/>
      <c r="B6" s="870"/>
      <c r="C6" s="870"/>
      <c r="D6" s="870"/>
      <c r="E6" s="870"/>
      <c r="F6" s="870"/>
      <c r="G6" s="870"/>
      <c r="H6" s="870"/>
      <c r="I6" s="870"/>
      <c r="J6" s="870"/>
      <c r="K6" s="870"/>
    </row>
    <row r="7" spans="1:11" ht="15.75" thickBot="1" x14ac:dyDescent="0.25">
      <c r="A7" s="874" t="s">
        <v>202</v>
      </c>
      <c r="B7" s="875"/>
      <c r="C7" s="875"/>
      <c r="D7" s="875"/>
      <c r="E7" s="875"/>
      <c r="F7" s="876"/>
      <c r="G7" s="211"/>
      <c r="H7" s="211"/>
      <c r="I7" s="211"/>
      <c r="J7" s="211"/>
      <c r="K7" s="211"/>
    </row>
    <row r="8" spans="1:11" ht="15" customHeight="1" x14ac:dyDescent="0.2">
      <c r="A8" s="840" t="s">
        <v>151</v>
      </c>
      <c r="B8" s="838" t="s">
        <v>153</v>
      </c>
      <c r="C8" s="838" t="s">
        <v>191</v>
      </c>
      <c r="D8" s="836" t="s">
        <v>199</v>
      </c>
      <c r="E8" s="836" t="s">
        <v>200</v>
      </c>
      <c r="F8" s="828" t="s">
        <v>201</v>
      </c>
      <c r="G8" s="873"/>
      <c r="H8" s="91"/>
      <c r="I8" s="91"/>
      <c r="J8" s="91"/>
      <c r="K8" s="91"/>
    </row>
    <row r="9" spans="1:11" ht="14.25" customHeight="1" thickBot="1" x14ac:dyDescent="0.25">
      <c r="A9" s="841"/>
      <c r="B9" s="839"/>
      <c r="C9" s="839"/>
      <c r="D9" s="837"/>
      <c r="E9" s="837"/>
      <c r="F9" s="829"/>
      <c r="G9" s="873"/>
      <c r="H9" s="91"/>
      <c r="I9" s="104"/>
      <c r="J9" s="91"/>
      <c r="K9" s="91"/>
    </row>
    <row r="10" spans="1:11" ht="36.75" customHeight="1" x14ac:dyDescent="0.2">
      <c r="A10" s="841"/>
      <c r="B10" s="839"/>
      <c r="C10" s="839"/>
      <c r="D10" s="837"/>
      <c r="E10" s="837"/>
      <c r="F10" s="829"/>
      <c r="G10" s="873"/>
      <c r="H10" s="91"/>
      <c r="I10" s="91"/>
      <c r="J10" s="871" t="s">
        <v>206</v>
      </c>
      <c r="K10" s="872"/>
    </row>
    <row r="11" spans="1:11" ht="14.25" x14ac:dyDescent="0.2">
      <c r="A11" s="213">
        <v>400</v>
      </c>
      <c r="B11" s="209">
        <f>SUM('CAL VOL. REDE COL.'!C9:C32)</f>
        <v>333.82</v>
      </c>
      <c r="C11" s="209">
        <f>ROUNDUP(B11,0)</f>
        <v>334</v>
      </c>
      <c r="D11" s="209">
        <v>0.1</v>
      </c>
      <c r="E11" s="209">
        <f>D11*C11</f>
        <v>33.4</v>
      </c>
      <c r="F11" s="115">
        <f>E11*$K$12</f>
        <v>1436.2</v>
      </c>
      <c r="G11" s="107"/>
      <c r="H11" s="91"/>
      <c r="I11" s="91"/>
      <c r="J11" s="121" t="s">
        <v>74</v>
      </c>
      <c r="K11" s="122" t="s">
        <v>207</v>
      </c>
    </row>
    <row r="12" spans="1:11" ht="14.25" x14ac:dyDescent="0.2">
      <c r="A12" s="213">
        <v>600</v>
      </c>
      <c r="B12" s="209">
        <f>SUM('CAL VERIFICAÇÕES'!D9:D10)</f>
        <v>198</v>
      </c>
      <c r="C12" s="209">
        <f>ROUNDUP(B12,0)</f>
        <v>198</v>
      </c>
      <c r="D12" s="209">
        <v>0.48</v>
      </c>
      <c r="E12" s="209">
        <f>D12*C12</f>
        <v>95.039999999999992</v>
      </c>
      <c r="F12" s="115">
        <f>E12*$K$12</f>
        <v>4086.72</v>
      </c>
      <c r="G12" s="107"/>
      <c r="H12" s="91"/>
      <c r="I12" s="91"/>
      <c r="J12" s="123" t="s">
        <v>205</v>
      </c>
      <c r="K12" s="124">
        <v>43</v>
      </c>
    </row>
    <row r="13" spans="1:11" ht="14.25" x14ac:dyDescent="0.2">
      <c r="A13" s="213">
        <v>800</v>
      </c>
      <c r="B13" s="209">
        <f>SUM('CAL VERIFICAÇÕES'!D11:D17)</f>
        <v>630</v>
      </c>
      <c r="C13" s="209">
        <f>ROUNDUP(B13,0)</f>
        <v>630</v>
      </c>
      <c r="D13" s="209">
        <v>0.88</v>
      </c>
      <c r="E13" s="209">
        <f>D13*C13</f>
        <v>554.4</v>
      </c>
      <c r="F13" s="115">
        <f>E13*$K$12</f>
        <v>23839.200000000001</v>
      </c>
      <c r="G13" s="107"/>
      <c r="H13" s="91"/>
      <c r="I13" s="91"/>
      <c r="J13" s="123"/>
      <c r="K13" s="124"/>
    </row>
    <row r="14" spans="1:11" thickBot="1" x14ac:dyDescent="0.25">
      <c r="A14" s="213">
        <v>1000</v>
      </c>
      <c r="B14" s="209">
        <f>'CALC. DIMEN.'!C18</f>
        <v>79</v>
      </c>
      <c r="C14" s="209">
        <f>ROUNDUP(B14,0)</f>
        <v>79</v>
      </c>
      <c r="D14" s="209">
        <v>1.43</v>
      </c>
      <c r="E14" s="209">
        <f>D14*C14</f>
        <v>112.97</v>
      </c>
      <c r="F14" s="115">
        <f>E14*$K$12</f>
        <v>4857.71</v>
      </c>
      <c r="G14" s="107"/>
      <c r="H14" s="91"/>
      <c r="I14" s="91"/>
      <c r="J14" s="125"/>
      <c r="K14" s="126"/>
    </row>
    <row r="15" spans="1:11" thickBot="1" x14ac:dyDescent="0.25">
      <c r="A15" s="116">
        <v>1500</v>
      </c>
      <c r="B15" s="118">
        <v>0</v>
      </c>
      <c r="C15" s="118">
        <f>ROUNDUP(B15,0)</f>
        <v>0</v>
      </c>
      <c r="D15" s="118">
        <v>2.6</v>
      </c>
      <c r="E15" s="118">
        <f>D15*C15</f>
        <v>0</v>
      </c>
      <c r="F15" s="119">
        <f>E15*$K$12</f>
        <v>0</v>
      </c>
      <c r="G15" s="107"/>
      <c r="H15" s="91"/>
      <c r="I15" s="91"/>
      <c r="J15" s="91"/>
      <c r="K15" s="91"/>
    </row>
    <row r="16" spans="1:11" ht="14.25" x14ac:dyDescent="0.2">
      <c r="A16" s="210"/>
      <c r="B16" s="210"/>
      <c r="C16" s="107"/>
      <c r="D16" s="107"/>
      <c r="E16" s="107"/>
      <c r="F16" s="107"/>
      <c r="G16" s="107"/>
      <c r="H16" s="91"/>
      <c r="I16" s="91"/>
      <c r="J16" s="91"/>
      <c r="K16" s="91"/>
    </row>
    <row r="17" spans="1:11" ht="15.75" hidden="1" thickBot="1" x14ac:dyDescent="0.25">
      <c r="A17" s="874" t="s">
        <v>114</v>
      </c>
      <c r="B17" s="875"/>
      <c r="C17" s="875"/>
      <c r="D17" s="876"/>
      <c r="E17" s="113"/>
      <c r="F17" s="113"/>
      <c r="G17" s="211"/>
      <c r="H17" s="211"/>
      <c r="I17" s="211"/>
      <c r="J17" s="211"/>
      <c r="K17" s="211"/>
    </row>
    <row r="18" spans="1:11" ht="15" hidden="1" customHeight="1" x14ac:dyDescent="0.2">
      <c r="A18" s="882" t="s">
        <v>203</v>
      </c>
      <c r="B18" s="836" t="s">
        <v>204</v>
      </c>
      <c r="C18" s="836" t="s">
        <v>200</v>
      </c>
      <c r="D18" s="828" t="s">
        <v>201</v>
      </c>
      <c r="E18" s="873"/>
      <c r="F18" s="91"/>
      <c r="G18" s="91"/>
      <c r="H18" s="91"/>
      <c r="I18" s="91"/>
      <c r="J18" s="91"/>
      <c r="K18" s="91"/>
    </row>
    <row r="19" spans="1:11" ht="14.25" hidden="1" customHeight="1" x14ac:dyDescent="0.2">
      <c r="A19" s="883"/>
      <c r="B19" s="837"/>
      <c r="C19" s="837"/>
      <c r="D19" s="829"/>
      <c r="E19" s="873"/>
      <c r="F19" s="91"/>
      <c r="G19" s="91"/>
      <c r="H19" s="91"/>
      <c r="I19" s="91"/>
      <c r="J19" s="91"/>
      <c r="K19" s="91"/>
    </row>
    <row r="20" spans="1:11" ht="36.75" hidden="1" customHeight="1" x14ac:dyDescent="0.2">
      <c r="A20" s="883"/>
      <c r="B20" s="837"/>
      <c r="C20" s="837"/>
      <c r="D20" s="829"/>
      <c r="E20" s="873"/>
      <c r="F20" s="91"/>
      <c r="G20" s="91"/>
      <c r="H20" s="91"/>
      <c r="I20" s="91"/>
      <c r="J20" s="91"/>
      <c r="K20" s="91"/>
    </row>
    <row r="21" spans="1:11" hidden="1" thickBot="1" x14ac:dyDescent="0.25">
      <c r="A21" s="120">
        <f>'CÁLCULO DE VOL E ESC REDE PRIN.'!I19+'CAL VOL. REDE COL.'!I33</f>
        <v>131.74380000000002</v>
      </c>
      <c r="B21" s="212">
        <v>1.5</v>
      </c>
      <c r="C21" s="118">
        <f>A21*B21</f>
        <v>197.61570000000003</v>
      </c>
      <c r="D21" s="119">
        <f>C21*K13</f>
        <v>0</v>
      </c>
      <c r="E21" s="107"/>
      <c r="F21" s="91"/>
      <c r="G21" s="91"/>
      <c r="H21" s="91"/>
      <c r="I21" s="91"/>
      <c r="J21" s="91"/>
      <c r="K21" s="91"/>
    </row>
    <row r="22" spans="1:11" ht="14.25" hidden="1" x14ac:dyDescent="0.2">
      <c r="A22" s="107"/>
      <c r="B22" s="210"/>
      <c r="C22" s="107"/>
      <c r="D22" s="107"/>
      <c r="E22" s="107"/>
      <c r="F22" s="91"/>
      <c r="G22" s="91"/>
      <c r="H22" s="91"/>
      <c r="I22" s="91"/>
      <c r="J22" s="91"/>
      <c r="K22" s="91"/>
    </row>
    <row r="23" spans="1:11" ht="15.75" customHeight="1" thickBot="1" x14ac:dyDescent="0.25">
      <c r="A23" s="877"/>
      <c r="B23" s="877"/>
      <c r="C23" s="877"/>
      <c r="D23" s="877"/>
      <c r="E23" s="877"/>
      <c r="F23" s="877"/>
      <c r="G23" s="877"/>
      <c r="H23" s="877"/>
      <c r="I23" s="877"/>
      <c r="J23" s="877"/>
      <c r="K23" s="877"/>
    </row>
    <row r="24" spans="1:11" ht="15.75" customHeight="1" x14ac:dyDescent="0.2">
      <c r="A24" s="885" t="s">
        <v>137</v>
      </c>
      <c r="B24" s="886"/>
      <c r="C24" s="886"/>
      <c r="D24" s="886" t="s">
        <v>138</v>
      </c>
      <c r="E24" s="886"/>
      <c r="F24" s="886"/>
      <c r="G24" s="889" t="s">
        <v>142</v>
      </c>
      <c r="H24" s="889"/>
      <c r="I24" s="889"/>
      <c r="J24" s="889"/>
      <c r="K24" s="890"/>
    </row>
    <row r="25" spans="1:11" ht="15.75" customHeight="1" x14ac:dyDescent="0.2">
      <c r="A25" s="887"/>
      <c r="B25" s="888"/>
      <c r="C25" s="888"/>
      <c r="D25" s="888"/>
      <c r="E25" s="888"/>
      <c r="F25" s="888"/>
      <c r="G25" s="891"/>
      <c r="H25" s="891"/>
      <c r="I25" s="891"/>
      <c r="J25" s="891"/>
      <c r="K25" s="892"/>
    </row>
    <row r="26" spans="1:11" ht="15.75" customHeight="1" x14ac:dyDescent="0.2">
      <c r="A26" s="528"/>
      <c r="B26" s="527"/>
      <c r="C26" s="527"/>
      <c r="D26" s="527"/>
      <c r="E26" s="527"/>
      <c r="F26" s="527"/>
      <c r="G26" s="878" t="s">
        <v>292</v>
      </c>
      <c r="H26" s="879"/>
      <c r="I26" s="879"/>
      <c r="J26" s="879"/>
      <c r="K26" s="880"/>
    </row>
    <row r="27" spans="1:11" ht="15.75" customHeight="1" x14ac:dyDescent="0.2">
      <c r="A27" s="528"/>
      <c r="B27" s="527"/>
      <c r="C27" s="527"/>
      <c r="D27" s="527"/>
      <c r="E27" s="527"/>
      <c r="F27" s="527"/>
      <c r="G27" s="881"/>
      <c r="H27" s="857"/>
      <c r="I27" s="857"/>
      <c r="J27" s="857"/>
      <c r="K27" s="858"/>
    </row>
    <row r="28" spans="1:11" ht="15.75" customHeight="1" x14ac:dyDescent="0.2">
      <c r="A28" s="894" t="s">
        <v>13</v>
      </c>
      <c r="B28" s="895"/>
      <c r="C28" s="895"/>
      <c r="D28" s="888" t="s">
        <v>140</v>
      </c>
      <c r="E28" s="888"/>
      <c r="F28" s="888"/>
      <c r="G28" s="881"/>
      <c r="H28" s="857"/>
      <c r="I28" s="857"/>
      <c r="J28" s="857"/>
      <c r="K28" s="858"/>
    </row>
    <row r="29" spans="1:11" ht="15.75" customHeight="1" thickBot="1" x14ac:dyDescent="0.25">
      <c r="A29" s="896" t="s">
        <v>14</v>
      </c>
      <c r="B29" s="897"/>
      <c r="C29" s="897"/>
      <c r="D29" s="884" t="s">
        <v>139</v>
      </c>
      <c r="E29" s="884"/>
      <c r="F29" s="884"/>
      <c r="G29" s="893"/>
      <c r="H29" s="634"/>
      <c r="I29" s="634"/>
      <c r="J29" s="634"/>
      <c r="K29" s="611"/>
    </row>
    <row r="30" spans="1:11" ht="15.75" customHeight="1" x14ac:dyDescent="0.2">
      <c r="A30" s="12"/>
      <c r="B30" s="12"/>
      <c r="C30" s="12"/>
      <c r="D30" s="12"/>
      <c r="E30" s="13"/>
      <c r="F30" s="12"/>
      <c r="G30" s="12"/>
      <c r="H30" s="12"/>
      <c r="I30" s="12"/>
      <c r="J30" s="12"/>
      <c r="K30" s="12"/>
    </row>
    <row r="31" spans="1:11" ht="15.7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15.7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</sheetData>
  <mergeCells count="35">
    <mergeCell ref="A6:K6"/>
    <mergeCell ref="G26:K26"/>
    <mergeCell ref="G27:K27"/>
    <mergeCell ref="G28:K28"/>
    <mergeCell ref="G29:K29"/>
    <mergeCell ref="A7:F7"/>
    <mergeCell ref="A8:A10"/>
    <mergeCell ref="B8:B10"/>
    <mergeCell ref="C8:C10"/>
    <mergeCell ref="D8:D10"/>
    <mergeCell ref="E8:E10"/>
    <mergeCell ref="F8:F10"/>
    <mergeCell ref="G8:G10"/>
    <mergeCell ref="J10:K10"/>
    <mergeCell ref="A17:D17"/>
    <mergeCell ref="A18:A20"/>
    <mergeCell ref="B1:K1"/>
    <mergeCell ref="B2:K2"/>
    <mergeCell ref="B3:K3"/>
    <mergeCell ref="B4:K4"/>
    <mergeCell ref="A5:K5"/>
    <mergeCell ref="B18:B20"/>
    <mergeCell ref="C18:C20"/>
    <mergeCell ref="D18:D20"/>
    <mergeCell ref="E18:E20"/>
    <mergeCell ref="D29:F29"/>
    <mergeCell ref="A23:K23"/>
    <mergeCell ref="A24:C25"/>
    <mergeCell ref="D24:F25"/>
    <mergeCell ref="G24:K25"/>
    <mergeCell ref="A26:C27"/>
    <mergeCell ref="D26:F27"/>
    <mergeCell ref="A28:C28"/>
    <mergeCell ref="D28:F28"/>
    <mergeCell ref="A29:C29"/>
  </mergeCells>
  <pageMargins left="0.511811024" right="0.511811024" top="1.0237499999999999" bottom="0.92531249999999998" header="0" footer="0"/>
  <pageSetup paperSize="9" scale="79" fitToHeight="0" orientation="landscape" r:id="rId1"/>
  <headerFooter>
    <oddFooter>&amp;CRua Rui Barbosa, 310 - Centro - Araputanga-MT – Cel: (65) 99613-9294 E-mail: carolina.o.almeida@hotmail.com / escalaprojeta@gmail.com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997"/>
  <sheetViews>
    <sheetView topLeftCell="A4" zoomScaleNormal="100" workbookViewId="0">
      <selection activeCell="C13" sqref="C13"/>
    </sheetView>
  </sheetViews>
  <sheetFormatPr defaultColWidth="12.625" defaultRowHeight="15" customHeight="1" x14ac:dyDescent="0.2"/>
  <cols>
    <col min="1" max="1" width="8" style="138"/>
    <col min="2" max="2" width="35.875" style="138" customWidth="1"/>
    <col min="3" max="3" width="13" style="138" customWidth="1"/>
    <col min="4" max="4" width="15.375" style="138" customWidth="1"/>
    <col min="5" max="26" width="7.625" customWidth="1"/>
  </cols>
  <sheetData>
    <row r="1" spans="1:4" ht="15" customHeight="1" thickBot="1" x14ac:dyDescent="0.25">
      <c r="A1" s="833" t="s">
        <v>293</v>
      </c>
      <c r="B1" s="834"/>
      <c r="C1" s="834"/>
      <c r="D1" s="835"/>
    </row>
    <row r="2" spans="1:4" ht="15" customHeight="1" thickBot="1" x14ac:dyDescent="0.25">
      <c r="A2" s="143"/>
      <c r="B2" s="144"/>
      <c r="C2" s="144"/>
      <c r="D2" s="145"/>
    </row>
    <row r="3" spans="1:4" ht="15" customHeight="1" x14ac:dyDescent="0.2">
      <c r="A3" s="906" t="s">
        <v>5</v>
      </c>
      <c r="B3" s="898" t="s">
        <v>211</v>
      </c>
      <c r="C3" s="898" t="s">
        <v>227</v>
      </c>
      <c r="D3" s="900" t="s">
        <v>228</v>
      </c>
    </row>
    <row r="4" spans="1:4" ht="15" customHeight="1" thickBot="1" x14ac:dyDescent="0.25">
      <c r="A4" s="907"/>
      <c r="B4" s="899"/>
      <c r="C4" s="899"/>
      <c r="D4" s="901"/>
    </row>
    <row r="5" spans="1:4" ht="15" customHeight="1" x14ac:dyDescent="0.2">
      <c r="A5" s="146"/>
      <c r="B5" s="139"/>
      <c r="C5" s="140"/>
      <c r="D5" s="147"/>
    </row>
    <row r="6" spans="1:4" ht="15" customHeight="1" x14ac:dyDescent="0.2">
      <c r="A6" s="150">
        <v>1</v>
      </c>
      <c r="B6" s="151" t="s">
        <v>212</v>
      </c>
      <c r="C6" s="152" t="s">
        <v>30</v>
      </c>
      <c r="D6" s="153">
        <v>3.8</v>
      </c>
    </row>
    <row r="7" spans="1:4" ht="15" customHeight="1" x14ac:dyDescent="0.2">
      <c r="A7" s="154" t="s">
        <v>26</v>
      </c>
      <c r="B7" s="155" t="s">
        <v>213</v>
      </c>
      <c r="C7" s="156" t="s">
        <v>30</v>
      </c>
      <c r="D7" s="157" t="s">
        <v>30</v>
      </c>
    </row>
    <row r="8" spans="1:4" ht="15" customHeight="1" x14ac:dyDescent="0.2">
      <c r="A8" s="154" t="s">
        <v>112</v>
      </c>
      <c r="B8" s="155" t="s">
        <v>214</v>
      </c>
      <c r="C8" s="156" t="s">
        <v>30</v>
      </c>
      <c r="D8" s="157" t="s">
        <v>30</v>
      </c>
    </row>
    <row r="9" spans="1:4" ht="15" customHeight="1" x14ac:dyDescent="0.2">
      <c r="A9" s="154" t="s">
        <v>117</v>
      </c>
      <c r="B9" s="155" t="s">
        <v>215</v>
      </c>
      <c r="C9" s="156" t="s">
        <v>30</v>
      </c>
      <c r="D9" s="157" t="s">
        <v>30</v>
      </c>
    </row>
    <row r="10" spans="1:4" ht="15" customHeight="1" x14ac:dyDescent="0.2">
      <c r="A10" s="158" t="s">
        <v>30</v>
      </c>
      <c r="B10" s="155" t="s">
        <v>30</v>
      </c>
      <c r="C10" s="156" t="s">
        <v>30</v>
      </c>
      <c r="D10" s="157" t="s">
        <v>30</v>
      </c>
    </row>
    <row r="11" spans="1:4" ht="15" customHeight="1" x14ac:dyDescent="0.2">
      <c r="A11" s="150">
        <v>2</v>
      </c>
      <c r="B11" s="151" t="s">
        <v>216</v>
      </c>
      <c r="C11" s="152">
        <f>SUM(C12:C15)</f>
        <v>8.65</v>
      </c>
      <c r="D11" s="153"/>
    </row>
    <row r="12" spans="1:4" ht="15" customHeight="1" x14ac:dyDescent="0.2">
      <c r="A12" s="154" t="s">
        <v>31</v>
      </c>
      <c r="B12" s="159" t="s">
        <v>217</v>
      </c>
      <c r="C12" s="156">
        <v>5</v>
      </c>
      <c r="D12" s="157"/>
    </row>
    <row r="13" spans="1:4" ht="15" customHeight="1" x14ac:dyDescent="0.2">
      <c r="A13" s="154" t="s">
        <v>33</v>
      </c>
      <c r="B13" s="155" t="s">
        <v>218</v>
      </c>
      <c r="C13" s="156">
        <v>0.65</v>
      </c>
      <c r="D13" s="157"/>
    </row>
    <row r="14" spans="1:4" ht="15" customHeight="1" x14ac:dyDescent="0.2">
      <c r="A14" s="154" t="s">
        <v>34</v>
      </c>
      <c r="B14" s="155" t="s">
        <v>219</v>
      </c>
      <c r="C14" s="160">
        <v>3</v>
      </c>
      <c r="D14" s="157"/>
    </row>
    <row r="15" spans="1:4" ht="15" customHeight="1" x14ac:dyDescent="0.2">
      <c r="A15" s="154" t="s">
        <v>35</v>
      </c>
      <c r="B15" s="155" t="s">
        <v>220</v>
      </c>
      <c r="C15" s="156">
        <v>0</v>
      </c>
      <c r="D15" s="157"/>
    </row>
    <row r="16" spans="1:4" ht="15" customHeight="1" x14ac:dyDescent="0.2">
      <c r="A16" s="158"/>
      <c r="B16" s="155"/>
      <c r="C16" s="156"/>
      <c r="D16" s="157"/>
    </row>
    <row r="17" spans="1:7" ht="15.75" customHeight="1" x14ac:dyDescent="0.2">
      <c r="A17" s="150">
        <v>3</v>
      </c>
      <c r="B17" s="151" t="s">
        <v>221</v>
      </c>
      <c r="C17" s="161" t="s">
        <v>30</v>
      </c>
      <c r="D17" s="153">
        <f>SUM(D18:D20)</f>
        <v>1.1400000000000001</v>
      </c>
    </row>
    <row r="18" spans="1:7" ht="15.75" customHeight="1" x14ac:dyDescent="0.2">
      <c r="A18" s="154" t="s">
        <v>37</v>
      </c>
      <c r="B18" s="155" t="s">
        <v>222</v>
      </c>
      <c r="C18" s="156"/>
      <c r="D18" s="157">
        <v>0.32</v>
      </c>
    </row>
    <row r="19" spans="1:7" ht="15.75" customHeight="1" x14ac:dyDescent="0.2">
      <c r="A19" s="154" t="s">
        <v>38</v>
      </c>
      <c r="B19" s="155" t="s">
        <v>223</v>
      </c>
      <c r="C19" s="156"/>
      <c r="D19" s="157">
        <v>0.5</v>
      </c>
    </row>
    <row r="20" spans="1:7" ht="15.75" customHeight="1" x14ac:dyDescent="0.2">
      <c r="A20" s="154" t="s">
        <v>38</v>
      </c>
      <c r="B20" s="155" t="s">
        <v>224</v>
      </c>
      <c r="C20" s="156"/>
      <c r="D20" s="157">
        <v>0.32</v>
      </c>
    </row>
    <row r="21" spans="1:7" ht="15.75" customHeight="1" x14ac:dyDescent="0.2">
      <c r="A21" s="158"/>
      <c r="B21" s="155"/>
      <c r="C21" s="156"/>
      <c r="D21" s="157"/>
    </row>
    <row r="22" spans="1:7" ht="15.75" customHeight="1" x14ac:dyDescent="0.2">
      <c r="A22" s="150">
        <v>4</v>
      </c>
      <c r="B22" s="151" t="s">
        <v>225</v>
      </c>
      <c r="C22" s="161" t="s">
        <v>30</v>
      </c>
      <c r="D22" s="153">
        <v>1.02</v>
      </c>
    </row>
    <row r="23" spans="1:7" ht="15.75" customHeight="1" x14ac:dyDescent="0.2">
      <c r="A23" s="158"/>
      <c r="B23" s="155"/>
      <c r="C23" s="156"/>
      <c r="D23" s="157"/>
    </row>
    <row r="24" spans="1:7" ht="15.75" customHeight="1" x14ac:dyDescent="0.2">
      <c r="A24" s="150">
        <v>5</v>
      </c>
      <c r="B24" s="151" t="s">
        <v>226</v>
      </c>
      <c r="C24" s="162"/>
      <c r="D24" s="153">
        <v>6.77</v>
      </c>
    </row>
    <row r="25" spans="1:7" ht="15.75" customHeight="1" thickBot="1" x14ac:dyDescent="0.25">
      <c r="A25" s="148"/>
      <c r="B25" s="141"/>
      <c r="C25" s="142"/>
      <c r="D25" s="149"/>
    </row>
    <row r="26" spans="1:7" ht="15.75" customHeight="1" thickBot="1" x14ac:dyDescent="0.25">
      <c r="A26" s="581" t="s">
        <v>230</v>
      </c>
      <c r="B26" s="582"/>
      <c r="C26" s="582"/>
      <c r="D26" s="366">
        <f>ROUND((((1+(D6%+D18%+D19%+D20%))*(1+D22%)*(1+D24%)/(1-C11%))-(1))*100,2)</f>
        <v>23.91</v>
      </c>
    </row>
    <row r="27" spans="1:7" ht="15.75" customHeight="1" x14ac:dyDescent="0.2">
      <c r="A27" s="704" t="s">
        <v>142</v>
      </c>
      <c r="B27" s="705"/>
      <c r="C27" s="705"/>
      <c r="D27" s="706"/>
    </row>
    <row r="28" spans="1:7" ht="15.75" customHeight="1" x14ac:dyDescent="0.2">
      <c r="A28" s="902"/>
      <c r="B28" s="903"/>
      <c r="C28" s="903"/>
      <c r="D28" s="904"/>
      <c r="E28" s="75"/>
      <c r="F28" s="12"/>
      <c r="G28" s="12"/>
    </row>
    <row r="29" spans="1:7" ht="15.75" customHeight="1" x14ac:dyDescent="0.2">
      <c r="A29" s="908" t="s">
        <v>438</v>
      </c>
      <c r="B29" s="859"/>
      <c r="C29" s="859"/>
      <c r="D29" s="909"/>
      <c r="E29" s="75"/>
      <c r="F29" s="12"/>
      <c r="G29" s="12"/>
    </row>
    <row r="30" spans="1:7" ht="15.75" customHeight="1" x14ac:dyDescent="0.2">
      <c r="A30" s="910" t="s">
        <v>229</v>
      </c>
      <c r="B30" s="662"/>
      <c r="C30" s="662"/>
      <c r="D30" s="911"/>
      <c r="E30" s="75"/>
      <c r="F30" s="12"/>
      <c r="G30" s="12"/>
    </row>
    <row r="31" spans="1:7" ht="15.75" customHeight="1" x14ac:dyDescent="0.2">
      <c r="A31" s="912" t="s">
        <v>288</v>
      </c>
      <c r="B31" s="913"/>
      <c r="C31" s="913"/>
      <c r="D31" s="592"/>
      <c r="E31" s="75"/>
      <c r="F31" s="12"/>
      <c r="G31" s="12"/>
    </row>
    <row r="32" spans="1:7" ht="15.75" customHeight="1" x14ac:dyDescent="0.2">
      <c r="A32" s="914"/>
      <c r="B32" s="915"/>
      <c r="C32" s="915"/>
      <c r="D32" s="916"/>
      <c r="E32" s="75"/>
      <c r="F32" s="12"/>
      <c r="G32" s="12"/>
    </row>
    <row r="33" spans="1:7" ht="15.75" customHeight="1" thickBot="1" x14ac:dyDescent="0.25">
      <c r="A33" s="917"/>
      <c r="B33" s="918"/>
      <c r="C33" s="918"/>
      <c r="D33" s="919"/>
      <c r="E33" s="75"/>
      <c r="F33" s="12"/>
      <c r="G33" s="12"/>
    </row>
    <row r="34" spans="1:7" ht="15.75" customHeight="1" x14ac:dyDescent="0.2">
      <c r="A34" s="704" t="s">
        <v>289</v>
      </c>
      <c r="B34" s="920"/>
      <c r="C34" s="920"/>
      <c r="D34" s="921"/>
      <c r="E34" s="75"/>
      <c r="F34" s="12"/>
      <c r="G34" s="12"/>
    </row>
    <row r="35" spans="1:7" ht="15.75" customHeight="1" x14ac:dyDescent="0.2">
      <c r="A35" s="922"/>
      <c r="B35" s="923"/>
      <c r="C35" s="923"/>
      <c r="D35" s="924"/>
      <c r="E35" s="75"/>
      <c r="F35" s="12"/>
      <c r="G35" s="12"/>
    </row>
    <row r="36" spans="1:7" ht="15.75" customHeight="1" x14ac:dyDescent="0.2">
      <c r="A36" s="622"/>
      <c r="B36" s="623"/>
      <c r="C36" s="623"/>
      <c r="D36" s="594"/>
    </row>
    <row r="37" spans="1:7" ht="15.75" customHeight="1" x14ac:dyDescent="0.2">
      <c r="A37" s="638" t="s">
        <v>13</v>
      </c>
      <c r="B37" s="639"/>
      <c r="C37" s="639"/>
      <c r="D37" s="640"/>
    </row>
    <row r="38" spans="1:7" ht="15.75" customHeight="1" thickBot="1" x14ac:dyDescent="0.25">
      <c r="A38" s="620" t="s">
        <v>14</v>
      </c>
      <c r="B38" s="854"/>
      <c r="C38" s="854"/>
      <c r="D38" s="905"/>
    </row>
    <row r="39" spans="1:7" ht="15.75" customHeight="1" x14ac:dyDescent="0.2"/>
    <row r="40" spans="1:7" ht="15.75" customHeight="1" x14ac:dyDescent="0.2"/>
    <row r="41" spans="1:7" ht="15.75" customHeight="1" x14ac:dyDescent="0.2"/>
    <row r="42" spans="1:7" ht="15.75" customHeight="1" x14ac:dyDescent="0.2"/>
    <row r="43" spans="1:7" ht="15.75" customHeight="1" x14ac:dyDescent="0.2"/>
    <row r="44" spans="1:7" ht="15.75" customHeight="1" x14ac:dyDescent="0.2"/>
    <row r="45" spans="1:7" ht="15.75" customHeight="1" x14ac:dyDescent="0.2"/>
    <row r="46" spans="1:7" ht="15.75" customHeight="1" x14ac:dyDescent="0.2"/>
    <row r="47" spans="1:7" ht="15.75" customHeight="1" x14ac:dyDescent="0.2"/>
    <row r="48" spans="1:7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</sheetData>
  <mergeCells count="15">
    <mergeCell ref="A36:D36"/>
    <mergeCell ref="A37:D37"/>
    <mergeCell ref="A38:D38"/>
    <mergeCell ref="A3:A4"/>
    <mergeCell ref="B3:B4"/>
    <mergeCell ref="A29:D29"/>
    <mergeCell ref="A30:D30"/>
    <mergeCell ref="A31:D31"/>
    <mergeCell ref="A32:D33"/>
    <mergeCell ref="A34:D35"/>
    <mergeCell ref="A1:D1"/>
    <mergeCell ref="C3:C4"/>
    <mergeCell ref="D3:D4"/>
    <mergeCell ref="A26:C26"/>
    <mergeCell ref="A27:D28"/>
  </mergeCells>
  <pageMargins left="1.1023622047244095" right="0.51181102362204722" top="1.5354330708661419" bottom="1.1811023622047245" header="0.39370078740157483" footer="0"/>
  <pageSetup paperSize="9" orientation="portrait" r:id="rId1"/>
  <headerFooter>
    <oddHeader>&amp;C&amp;G</oddHeader>
    <oddFooter>&amp;CRua Rui Barbosa, 310 - Centro - Araputanga-MT – Cel: (65) 99613-9294 E-mail: carolina.o.almeida@hotmail.com / escalaprojeta@gmail.com</oddFooter>
  </headerFooter>
  <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H1000"/>
  <sheetViews>
    <sheetView zoomScaleNormal="100" workbookViewId="0">
      <selection activeCell="E10" sqref="E10"/>
    </sheetView>
  </sheetViews>
  <sheetFormatPr defaultColWidth="12.625" defaultRowHeight="15" customHeight="1" x14ac:dyDescent="0.2"/>
  <cols>
    <col min="1" max="1" width="10.875" customWidth="1"/>
    <col min="2" max="2" width="45.25" customWidth="1"/>
    <col min="3" max="3" width="18.5" customWidth="1"/>
    <col min="4" max="4" width="12" customWidth="1"/>
    <col min="5" max="5" width="18.375" customWidth="1"/>
    <col min="6" max="6" width="11.375" customWidth="1"/>
    <col min="7" max="23" width="7.625" customWidth="1"/>
  </cols>
  <sheetData>
    <row r="1" spans="1:7" ht="15.75" thickBot="1" x14ac:dyDescent="0.25">
      <c r="A1" s="202" t="s">
        <v>0</v>
      </c>
      <c r="B1" s="859" t="str">
        <f>'PLANILHA ORÇAMENTÁRIA'!B1:F1</f>
        <v>Reforma de banheiro do Lago Azul</v>
      </c>
      <c r="C1" s="859"/>
      <c r="D1" s="597"/>
      <c r="E1" s="581" t="s">
        <v>355</v>
      </c>
      <c r="F1" s="582"/>
      <c r="G1" s="583"/>
    </row>
    <row r="2" spans="1:7" x14ac:dyDescent="0.2">
      <c r="A2" s="202" t="s">
        <v>1</v>
      </c>
      <c r="B2" s="859" t="str">
        <f>'PLANILHA ORÇAMENTÁRIA'!B2:F2</f>
        <v>Prefeitura Municipal de Araputanga-MT</v>
      </c>
      <c r="C2" s="859"/>
      <c r="D2" s="597"/>
      <c r="E2" s="339" t="s">
        <v>356</v>
      </c>
      <c r="F2" s="34" t="s">
        <v>357</v>
      </c>
      <c r="G2" s="340" t="s">
        <v>340</v>
      </c>
    </row>
    <row r="3" spans="1:7" ht="14.25" x14ac:dyDescent="0.2">
      <c r="A3" s="202" t="s">
        <v>2</v>
      </c>
      <c r="B3" s="859" t="str">
        <f>'PLANILHA ORÇAMENTÁRIA'!B3:F3</f>
        <v xml:space="preserve">Rua Limiro Rosa Pereira </v>
      </c>
      <c r="C3" s="859"/>
      <c r="D3" s="597"/>
      <c r="E3" s="334" t="s">
        <v>353</v>
      </c>
      <c r="F3" s="331">
        <v>0.8</v>
      </c>
      <c r="G3" s="335">
        <v>0.8</v>
      </c>
    </row>
    <row r="4" spans="1:7" ht="15" customHeight="1" x14ac:dyDescent="0.2">
      <c r="A4" s="203" t="s">
        <v>3</v>
      </c>
      <c r="B4" s="859" t="str">
        <f>'PLANILHA ORÇAMENTÁRIA'!B4:F4</f>
        <v>07 de novembro de 2022</v>
      </c>
      <c r="C4" s="859"/>
      <c r="D4" s="597"/>
      <c r="E4" s="334" t="s">
        <v>354</v>
      </c>
      <c r="F4" s="331">
        <v>0.95</v>
      </c>
      <c r="G4" s="335">
        <v>0.15</v>
      </c>
    </row>
    <row r="5" spans="1:7" ht="15" customHeight="1" thickBot="1" x14ac:dyDescent="0.25">
      <c r="A5" s="954"/>
      <c r="B5" s="955"/>
      <c r="C5" s="955"/>
      <c r="D5" s="955"/>
      <c r="E5" s="336" t="s">
        <v>259</v>
      </c>
      <c r="F5" s="337">
        <v>1</v>
      </c>
      <c r="G5" s="338">
        <v>0.05</v>
      </c>
    </row>
    <row r="6" spans="1:7" ht="15" customHeight="1" thickBot="1" x14ac:dyDescent="0.25">
      <c r="A6" s="163"/>
      <c r="B6" s="232"/>
      <c r="C6" s="232"/>
      <c r="D6" s="232"/>
      <c r="E6" s="332"/>
      <c r="F6" s="333"/>
      <c r="G6" s="333"/>
    </row>
    <row r="7" spans="1:7" ht="15.75" thickBot="1" x14ac:dyDescent="0.25">
      <c r="A7" s="956" t="s">
        <v>358</v>
      </c>
      <c r="B7" s="957"/>
      <c r="C7" s="957"/>
      <c r="D7" s="957"/>
      <c r="E7" s="957"/>
      <c r="F7" s="958"/>
    </row>
    <row r="8" spans="1:7" ht="15.75" thickBot="1" x14ac:dyDescent="0.25">
      <c r="A8" s="959"/>
      <c r="B8" s="960"/>
      <c r="C8" s="960"/>
      <c r="D8" s="960"/>
      <c r="E8" s="960"/>
      <c r="F8" s="961"/>
    </row>
    <row r="9" spans="1:7" ht="15.75" thickBot="1" x14ac:dyDescent="0.25">
      <c r="A9" s="348" t="s">
        <v>74</v>
      </c>
      <c r="B9" s="349" t="s">
        <v>6</v>
      </c>
      <c r="C9" s="349" t="s">
        <v>339</v>
      </c>
      <c r="D9" s="349" t="s">
        <v>340</v>
      </c>
      <c r="E9" s="349" t="s">
        <v>352</v>
      </c>
      <c r="F9" s="350" t="s">
        <v>356</v>
      </c>
    </row>
    <row r="10" spans="1:7" ht="14.25" x14ac:dyDescent="0.2">
      <c r="A10" s="343" t="s">
        <v>10</v>
      </c>
      <c r="B10" s="344" t="str">
        <f>'PLANILHA ORÇAMENTÁRIA'!D19</f>
        <v>ESTRUTURA DE CONCRETO ARMADO</v>
      </c>
      <c r="C10" s="345">
        <f>'PLANILHA ORÇAMENTÁRIA'!I64</f>
        <v>9582.3900000000012</v>
      </c>
      <c r="D10" s="346" t="e">
        <f t="shared" ref="D10:D20" si="0">(C10/$C$21)</f>
        <v>#REF!</v>
      </c>
      <c r="E10" s="346" t="e">
        <f>D10</f>
        <v>#REF!</v>
      </c>
      <c r="F10" s="347" t="e">
        <f t="shared" ref="F10:F20" si="1">IF(E10&lt;$F$3,$E$3,IF(E10&lt;$F$4,$E$4,$E$5))</f>
        <v>#REF!</v>
      </c>
    </row>
    <row r="11" spans="1:7" ht="14.25" x14ac:dyDescent="0.2">
      <c r="A11" s="233" t="s">
        <v>9</v>
      </c>
      <c r="B11" s="330" t="e">
        <f>'PLANILHA ORÇAMENTÁRIA'!#REF!</f>
        <v>#REF!</v>
      </c>
      <c r="C11" s="341">
        <f>'PLANILHA ORÇAMENTÁRIA'!I56</f>
        <v>9367.26</v>
      </c>
      <c r="D11" s="342" t="e">
        <f t="shared" si="0"/>
        <v>#REF!</v>
      </c>
      <c r="E11" s="342" t="e">
        <f t="shared" ref="E11:E20" si="2">D11+E10</f>
        <v>#REF!</v>
      </c>
      <c r="F11" s="231" t="e">
        <f t="shared" si="1"/>
        <v>#REF!</v>
      </c>
    </row>
    <row r="12" spans="1:7" ht="14.25" x14ac:dyDescent="0.2">
      <c r="A12" s="233" t="s">
        <v>322</v>
      </c>
      <c r="B12" s="330" t="str">
        <f>'PLANILHA ORÇAMENTÁRIA'!D56</f>
        <v>ESQUADRIAS</v>
      </c>
      <c r="C12" s="341">
        <f>'PLANILHA ORÇAMENTÁRIA'!I72</f>
        <v>14319.18</v>
      </c>
      <c r="D12" s="342" t="e">
        <f t="shared" si="0"/>
        <v>#REF!</v>
      </c>
      <c r="E12" s="342" t="e">
        <f t="shared" si="2"/>
        <v>#REF!</v>
      </c>
      <c r="F12" s="231" t="e">
        <f t="shared" si="1"/>
        <v>#REF!</v>
      </c>
    </row>
    <row r="13" spans="1:7" ht="14.25" x14ac:dyDescent="0.2">
      <c r="A13" s="334" t="s">
        <v>8</v>
      </c>
      <c r="B13" s="330" t="str">
        <f>'PLANILHA ORÇAMENTÁRIA'!D7</f>
        <v>SERVIÇOS PRELIMINARES</v>
      </c>
      <c r="C13" s="341">
        <f>'PLANILHA ORÇAMENTÁRIA'!I53</f>
        <v>2765.03</v>
      </c>
      <c r="D13" s="342" t="e">
        <f t="shared" si="0"/>
        <v>#REF!</v>
      </c>
      <c r="E13" s="342" t="e">
        <f t="shared" si="2"/>
        <v>#REF!</v>
      </c>
      <c r="F13" s="361" t="e">
        <f t="shared" si="1"/>
        <v>#REF!</v>
      </c>
    </row>
    <row r="14" spans="1:7" ht="14.25" x14ac:dyDescent="0.2">
      <c r="A14" s="233" t="s">
        <v>325</v>
      </c>
      <c r="B14" s="330" t="str">
        <f>'PLANILHA ORÇAMENTÁRIA'!D64</f>
        <v>PISOS</v>
      </c>
      <c r="C14" s="341">
        <f>'PLANILHA ORÇAMENTÁRIA'!I19</f>
        <v>4465.0199999999995</v>
      </c>
      <c r="D14" s="342" t="e">
        <f t="shared" si="0"/>
        <v>#REF!</v>
      </c>
      <c r="E14" s="342" t="e">
        <f t="shared" si="2"/>
        <v>#REF!</v>
      </c>
      <c r="F14" s="231" t="e">
        <f t="shared" si="1"/>
        <v>#REF!</v>
      </c>
    </row>
    <row r="15" spans="1:7" ht="14.25" x14ac:dyDescent="0.2">
      <c r="A15" s="362" t="s">
        <v>317</v>
      </c>
      <c r="B15" s="330" t="str">
        <f>'PLANILHA ORÇAMENTÁRIA'!D53</f>
        <v>COBERTURA E FORROS</v>
      </c>
      <c r="C15" s="341">
        <f>'PLANILHA ORÇAMENTÁRIA'!I78</f>
        <v>5346.34</v>
      </c>
      <c r="D15" s="342" t="e">
        <f t="shared" si="0"/>
        <v>#REF!</v>
      </c>
      <c r="E15" s="342" t="e">
        <f t="shared" si="2"/>
        <v>#REF!</v>
      </c>
      <c r="F15" s="361" t="e">
        <f t="shared" si="1"/>
        <v>#REF!</v>
      </c>
    </row>
    <row r="16" spans="1:7" ht="14.25" x14ac:dyDescent="0.2">
      <c r="A16" s="362" t="s">
        <v>330</v>
      </c>
      <c r="B16" s="330" t="str">
        <f>'PLANILHA ORÇAMENTÁRIA'!D78</f>
        <v>INSTALAÇÕES HIDROSSANITÁRIAS</v>
      </c>
      <c r="C16" s="341">
        <f>'PLANILHA ORÇAMENTÁRIA'!I42</f>
        <v>6455.51</v>
      </c>
      <c r="D16" s="342" t="e">
        <f t="shared" si="0"/>
        <v>#REF!</v>
      </c>
      <c r="E16" s="342" t="e">
        <f t="shared" si="2"/>
        <v>#REF!</v>
      </c>
      <c r="F16" s="231" t="e">
        <f t="shared" si="1"/>
        <v>#REF!</v>
      </c>
    </row>
    <row r="17" spans="1:8" ht="14.25" x14ac:dyDescent="0.2">
      <c r="A17" s="233" t="s">
        <v>333</v>
      </c>
      <c r="B17" s="330" t="str">
        <f>'PLANILHA ORÇAMENTÁRIA'!D85</f>
        <v>SERVIÇOS COMPLEMENTARES</v>
      </c>
      <c r="C17" s="341">
        <f>'PLANILHA ORÇAMENTÁRIA'!I7</f>
        <v>10079.31</v>
      </c>
      <c r="D17" s="342" t="e">
        <f t="shared" si="0"/>
        <v>#REF!</v>
      </c>
      <c r="E17" s="342" t="e">
        <f t="shared" si="2"/>
        <v>#REF!</v>
      </c>
      <c r="F17" s="231" t="e">
        <f t="shared" si="1"/>
        <v>#REF!</v>
      </c>
    </row>
    <row r="18" spans="1:8" ht="14.25" x14ac:dyDescent="0.2">
      <c r="A18" s="233" t="s">
        <v>311</v>
      </c>
      <c r="B18" s="330" t="str">
        <f>'PLANILHA ORÇAMENTÁRIA'!D42</f>
        <v>ALVENARIAS</v>
      </c>
      <c r="C18" s="341">
        <f>'PLANILHA ORÇAMENTÁRIA'!I85</f>
        <v>4556.29</v>
      </c>
      <c r="D18" s="342" t="e">
        <f t="shared" si="0"/>
        <v>#REF!</v>
      </c>
      <c r="E18" s="342" t="e">
        <f t="shared" si="2"/>
        <v>#REF!</v>
      </c>
      <c r="F18" s="231" t="e">
        <f t="shared" si="1"/>
        <v>#REF!</v>
      </c>
    </row>
    <row r="19" spans="1:8" ht="14.25" x14ac:dyDescent="0.2">
      <c r="A19" s="362" t="s">
        <v>313</v>
      </c>
      <c r="B19" s="330" t="str">
        <f>'PLANILHA ORÇAMENTÁRIA'!D72</f>
        <v>PINTURAS E CERÂMICAS EM ALVENARIAS</v>
      </c>
      <c r="C19" s="341" t="e">
        <f>'PLANILHA ORÇAMENTÁRIA'!#REF!</f>
        <v>#REF!</v>
      </c>
      <c r="D19" s="342" t="e">
        <f t="shared" si="0"/>
        <v>#REF!</v>
      </c>
      <c r="E19" s="342" t="e">
        <f t="shared" si="2"/>
        <v>#REF!</v>
      </c>
      <c r="F19" s="361" t="e">
        <f t="shared" si="1"/>
        <v>#REF!</v>
      </c>
    </row>
    <row r="20" spans="1:8" thickBot="1" x14ac:dyDescent="0.25">
      <c r="A20" s="351" t="s">
        <v>11</v>
      </c>
      <c r="B20" s="352" t="e">
        <f>'PLANILHA ORÇAMENTÁRIA'!#REF!</f>
        <v>#REF!</v>
      </c>
      <c r="C20" s="353" t="e">
        <f>'PLANILHA ORÇAMENTÁRIA'!#REF!</f>
        <v>#REF!</v>
      </c>
      <c r="D20" s="354" t="e">
        <f t="shared" si="0"/>
        <v>#REF!</v>
      </c>
      <c r="E20" s="354" t="e">
        <f t="shared" si="2"/>
        <v>#REF!</v>
      </c>
      <c r="F20" s="355" t="e">
        <f t="shared" si="1"/>
        <v>#REF!</v>
      </c>
    </row>
    <row r="21" spans="1:8" ht="15.75" thickBot="1" x14ac:dyDescent="0.25">
      <c r="A21" s="356"/>
      <c r="B21" s="363" t="s">
        <v>12</v>
      </c>
      <c r="C21" s="357" t="e">
        <f>SUM(C10:C20)</f>
        <v>#REF!</v>
      </c>
      <c r="D21" s="358" t="e">
        <f>SUM(D10:D20)</f>
        <v>#REF!</v>
      </c>
      <c r="E21" s="358"/>
      <c r="F21" s="359"/>
      <c r="G21" s="91"/>
      <c r="H21" s="91"/>
    </row>
    <row r="22" spans="1:8" ht="15" customHeight="1" thickBot="1" x14ac:dyDescent="0.25">
      <c r="A22" s="967"/>
      <c r="B22" s="967"/>
      <c r="C22" s="967"/>
      <c r="D22" s="967"/>
      <c r="E22" s="967"/>
      <c r="F22" s="967"/>
      <c r="G22" s="91"/>
      <c r="H22" s="91"/>
    </row>
    <row r="23" spans="1:8" ht="15" customHeight="1" thickBot="1" x14ac:dyDescent="0.25">
      <c r="A23" s="965" t="s">
        <v>359</v>
      </c>
      <c r="B23" s="582"/>
      <c r="C23" s="582"/>
      <c r="D23" s="582"/>
      <c r="E23" s="582"/>
      <c r="F23" s="966"/>
      <c r="G23" s="91"/>
      <c r="H23" s="91"/>
    </row>
    <row r="24" spans="1:8" ht="360.75" customHeight="1" thickBot="1" x14ac:dyDescent="0.25">
      <c r="A24" s="962"/>
      <c r="B24" s="963"/>
      <c r="C24" s="963"/>
      <c r="D24" s="963"/>
      <c r="E24" s="963"/>
      <c r="F24" s="964"/>
      <c r="G24" s="91"/>
      <c r="H24" s="91"/>
    </row>
    <row r="25" spans="1:8" x14ac:dyDescent="0.25">
      <c r="A25" s="360"/>
      <c r="B25" s="327"/>
      <c r="C25" s="328"/>
      <c r="D25" s="329"/>
      <c r="E25" s="329"/>
      <c r="F25" s="91"/>
      <c r="G25" s="91"/>
      <c r="H25" s="91"/>
    </row>
    <row r="26" spans="1:8" ht="15.75" customHeight="1" thickBot="1" x14ac:dyDescent="0.25">
      <c r="C26" s="12"/>
    </row>
    <row r="27" spans="1:8" ht="15.75" customHeight="1" x14ac:dyDescent="0.2">
      <c r="A27" s="925" t="s">
        <v>137</v>
      </c>
      <c r="B27" s="926"/>
      <c r="C27" s="927"/>
      <c r="D27" s="943" t="s">
        <v>138</v>
      </c>
      <c r="E27" s="927"/>
      <c r="F27" s="952"/>
      <c r="G27" s="953"/>
    </row>
    <row r="28" spans="1:8" ht="15.75" customHeight="1" x14ac:dyDescent="0.2">
      <c r="A28" s="928"/>
      <c r="B28" s="929"/>
      <c r="C28" s="930"/>
      <c r="D28" s="944"/>
      <c r="E28" s="930"/>
      <c r="F28" s="605"/>
      <c r="G28" s="606"/>
    </row>
    <row r="29" spans="1:8" ht="15.75" customHeight="1" x14ac:dyDescent="0.2">
      <c r="A29" s="931"/>
      <c r="B29" s="932"/>
      <c r="C29" s="933"/>
      <c r="D29" s="945"/>
      <c r="E29" s="946"/>
      <c r="F29" s="591" t="s">
        <v>142</v>
      </c>
      <c r="G29" s="592"/>
    </row>
    <row r="30" spans="1:8" ht="15.75" customHeight="1" x14ac:dyDescent="0.2">
      <c r="A30" s="934"/>
      <c r="B30" s="935"/>
      <c r="C30" s="936"/>
      <c r="D30" s="947"/>
      <c r="E30" s="948"/>
      <c r="F30" s="593"/>
      <c r="G30" s="594"/>
    </row>
    <row r="31" spans="1:8" ht="15.75" customHeight="1" x14ac:dyDescent="0.2">
      <c r="A31" s="937" t="s">
        <v>13</v>
      </c>
      <c r="B31" s="938"/>
      <c r="C31" s="939"/>
      <c r="D31" s="949" t="s">
        <v>140</v>
      </c>
      <c r="E31" s="939"/>
      <c r="F31" s="593"/>
      <c r="G31" s="594"/>
    </row>
    <row r="32" spans="1:8" ht="15.75" customHeight="1" thickBot="1" x14ac:dyDescent="0.25">
      <c r="A32" s="940" t="s">
        <v>14</v>
      </c>
      <c r="B32" s="941"/>
      <c r="C32" s="942"/>
      <c r="D32" s="950" t="s">
        <v>139</v>
      </c>
      <c r="E32" s="951"/>
      <c r="F32" s="595"/>
      <c r="G32" s="596"/>
    </row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sortState xmlns:xlrd2="http://schemas.microsoft.com/office/spreadsheetml/2017/richdata2" ref="C10:C20">
    <sortCondition descending="1" ref="C10"/>
  </sortState>
  <mergeCells count="24">
    <mergeCell ref="E1:G1"/>
    <mergeCell ref="A5:D5"/>
    <mergeCell ref="A7:F7"/>
    <mergeCell ref="A8:F8"/>
    <mergeCell ref="A24:F24"/>
    <mergeCell ref="A23:F23"/>
    <mergeCell ref="A22:F22"/>
    <mergeCell ref="B1:D1"/>
    <mergeCell ref="B2:D2"/>
    <mergeCell ref="B3:D3"/>
    <mergeCell ref="B4:D4"/>
    <mergeCell ref="F31:G31"/>
    <mergeCell ref="F32:G32"/>
    <mergeCell ref="A27:C28"/>
    <mergeCell ref="A29:C30"/>
    <mergeCell ref="A31:C31"/>
    <mergeCell ref="A32:C32"/>
    <mergeCell ref="D27:E28"/>
    <mergeCell ref="D29:E30"/>
    <mergeCell ref="D31:E31"/>
    <mergeCell ref="D32:E32"/>
    <mergeCell ref="F27:G28"/>
    <mergeCell ref="F29:G29"/>
    <mergeCell ref="F30:G30"/>
  </mergeCells>
  <conditionalFormatting sqref="F10:F20">
    <cfRule type="cellIs" dxfId="5" priority="137" operator="equal">
      <formula>$E$4</formula>
    </cfRule>
    <cfRule type="cellIs" dxfId="4" priority="138" operator="equal">
      <formula>$E$5</formula>
    </cfRule>
    <cfRule type="cellIs" dxfId="3" priority="139" operator="equal">
      <formula>$E$3</formula>
    </cfRule>
    <cfRule type="cellIs" dxfId="2" priority="140" operator="lessThan">
      <formula>$F$3</formula>
    </cfRule>
    <cfRule type="cellIs" dxfId="1" priority="141" operator="lessThan">
      <formula>$F$3</formula>
    </cfRule>
    <cfRule type="colorScale" priority="142">
      <colorScale>
        <cfvo type="min"/>
        <cfvo type="max"/>
        <color rgb="FFFF7128"/>
        <color rgb="FFFFEF9C"/>
      </colorScale>
    </cfRule>
    <cfRule type="cellIs" dxfId="0" priority="143" operator="equal">
      <formula>$E$4</formula>
    </cfRule>
  </conditionalFormatting>
  <pageMargins left="0.7" right="0.7" top="0.75" bottom="0.75" header="0.3" footer="0.3"/>
  <pageSetup paperSize="9" scale="58" fitToHeight="0" orientation="portrait" r:id="rId1"/>
  <headerFooter>
    <oddHeader>&amp;L&amp;G</oddHeader>
    <oddFooter>&amp;CRua Rui Barbosa, 310 - Centro - Araputanga-MT – Cel: (65) 99613-9294 E-mail: carolina.o.almeida@hotmail.com / escalaprojeta@gmail.com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10</vt:i4>
      </vt:variant>
    </vt:vector>
  </HeadingPairs>
  <TitlesOfParts>
    <vt:vector size="30" baseType="lpstr">
      <vt:lpstr>DESCRIÇÃO</vt:lpstr>
      <vt:lpstr>QCI</vt:lpstr>
      <vt:lpstr>DESCRIÇÃO DE ORÇAMENTO</vt:lpstr>
      <vt:lpstr>PLANILHA</vt:lpstr>
      <vt:lpstr>PLANILHA ORÇAMENTÁRIA</vt:lpstr>
      <vt:lpstr>COMPOSIÇÕES</vt:lpstr>
      <vt:lpstr>CRONOGRAMA</vt:lpstr>
      <vt:lpstr>COMPOSIÇÕES </vt:lpstr>
      <vt:lpstr>MEM. CAL. CONTRUÇÕES</vt:lpstr>
      <vt:lpstr>CRONOGRAMA FF</vt:lpstr>
      <vt:lpstr>CAL VOL. REDE COL.</vt:lpstr>
      <vt:lpstr>CÁLCULO DE VOL E ESC REDE PRIN.</vt:lpstr>
      <vt:lpstr>CALC. DIMEN.</vt:lpstr>
      <vt:lpstr>CAL VERIFICAÇÕES</vt:lpstr>
      <vt:lpstr>CALC. VOL PV</vt:lpstr>
      <vt:lpstr>CALC. VOL BL</vt:lpstr>
      <vt:lpstr>CALC. TRANSPORTES</vt:lpstr>
      <vt:lpstr>CALC. TRANSPORTES (2)</vt:lpstr>
      <vt:lpstr>BDI</vt:lpstr>
      <vt:lpstr>CURVA ABC</vt:lpstr>
      <vt:lpstr>'CAL VERIFICAÇÕES'!Area_de_impressao</vt:lpstr>
      <vt:lpstr>'CALC. DIMEN.'!Area_de_impressao</vt:lpstr>
      <vt:lpstr>'COMPOSIÇÕES '!Area_de_impressao</vt:lpstr>
      <vt:lpstr>'CRONOGRAMA FF'!Area_de_impressao</vt:lpstr>
      <vt:lpstr>'CURVA ABC'!Area_de_impressao</vt:lpstr>
      <vt:lpstr>'DESCRIÇÃO DE ORÇAMENTO'!Area_de_impressao</vt:lpstr>
      <vt:lpstr>'MEM. CAL. CONTRUÇÕES'!Area_de_impressao</vt:lpstr>
      <vt:lpstr>'PLANILHA ORÇAMENTÁRIA'!Area_de_impressao</vt:lpstr>
      <vt:lpstr>QCI!Area_de_impressao</vt:lpstr>
      <vt:lpstr>'PLANILHA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gustavo</dc:creator>
  <cp:lastModifiedBy>ADM</cp:lastModifiedBy>
  <cp:lastPrinted>2022-11-07T12:45:03Z</cp:lastPrinted>
  <dcterms:created xsi:type="dcterms:W3CDTF">2014-05-21T12:48:41Z</dcterms:created>
  <dcterms:modified xsi:type="dcterms:W3CDTF">2022-11-08T11:26:13Z</dcterms:modified>
</cp:coreProperties>
</file>